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Pooja Bundel" sheetId="1" r:id="rId1"/>
  </sheets>
  <calcPr calcId="144525"/>
</workbook>
</file>

<file path=xl/calcChain.xml><?xml version="1.0" encoding="utf-8"?>
<calcChain xmlns="http://schemas.openxmlformats.org/spreadsheetml/2006/main">
  <c r="AI26" i="1" l="1"/>
  <c r="S26" i="1"/>
  <c r="J26" i="1"/>
  <c r="Q26" i="1"/>
  <c r="AG26" i="1"/>
  <c r="AF26" i="1"/>
  <c r="X26" i="1"/>
  <c r="P26" i="1"/>
  <c r="H26" i="1"/>
  <c r="G26" i="1"/>
  <c r="V26" i="1"/>
  <c r="AA26" i="1"/>
  <c r="Z26" i="1"/>
  <c r="Y26" i="1"/>
  <c r="AE26" i="1"/>
  <c r="W26" i="1"/>
  <c r="O26" i="1"/>
  <c r="AD26" i="1"/>
  <c r="N26" i="1"/>
  <c r="F26" i="1"/>
  <c r="C26" i="1"/>
  <c r="R26" i="1"/>
  <c r="I26" i="1"/>
  <c r="AC26" i="1"/>
  <c r="U26" i="1"/>
  <c r="M26" i="1"/>
  <c r="E26" i="1"/>
  <c r="AB26" i="1"/>
  <c r="T26" i="1"/>
  <c r="L26" i="1"/>
  <c r="D26" i="1"/>
  <c r="K26" i="1"/>
  <c r="AH26" i="1"/>
  <c r="B26" i="1"/>
  <c r="A26" i="1"/>
  <c r="AI25" i="1"/>
  <c r="AA25" i="1"/>
  <c r="S25" i="1"/>
  <c r="K25" i="1"/>
  <c r="C25" i="1"/>
  <c r="AA24" i="1"/>
  <c r="S24" i="1"/>
  <c r="K24" i="1"/>
  <c r="B24" i="1"/>
  <c r="AB23" i="1"/>
  <c r="T23" i="1"/>
  <c r="L23" i="1"/>
  <c r="D23" i="1"/>
  <c r="AE22" i="1"/>
  <c r="W22" i="1"/>
  <c r="O22" i="1"/>
  <c r="F22" i="1"/>
  <c r="AG21" i="1"/>
  <c r="Y21" i="1"/>
  <c r="Q21" i="1"/>
  <c r="I21" i="1"/>
  <c r="A21" i="1"/>
  <c r="AA20" i="1"/>
  <c r="S20" i="1"/>
  <c r="K20" i="1"/>
  <c r="C20" i="1"/>
  <c r="AD19" i="1"/>
  <c r="V19" i="1"/>
  <c r="N19" i="1"/>
  <c r="F19" i="1"/>
  <c r="AC18" i="1"/>
  <c r="T18" i="1"/>
  <c r="L18" i="1"/>
  <c r="D18" i="1"/>
  <c r="AE17" i="1"/>
  <c r="W17" i="1"/>
  <c r="O17" i="1"/>
  <c r="G17" i="1"/>
  <c r="AH16" i="1"/>
  <c r="Z16" i="1"/>
  <c r="R16" i="1"/>
  <c r="J16" i="1"/>
  <c r="B16" i="1"/>
  <c r="AC15" i="1"/>
  <c r="U15" i="1"/>
  <c r="M15" i="1"/>
  <c r="D15" i="1"/>
  <c r="AE14" i="1"/>
  <c r="W14" i="1"/>
  <c r="O14" i="1"/>
  <c r="G14" i="1"/>
  <c r="AH13" i="1"/>
  <c r="W13" i="1"/>
  <c r="O13" i="1"/>
  <c r="G13" i="1"/>
  <c r="AH12" i="1"/>
  <c r="Z12" i="1"/>
  <c r="R12" i="1"/>
  <c r="J12" i="1"/>
  <c r="A12" i="1"/>
  <c r="AB11" i="1"/>
  <c r="T11" i="1"/>
  <c r="L11" i="1"/>
  <c r="D11" i="1"/>
  <c r="AE10" i="1"/>
  <c r="W10" i="1"/>
  <c r="O10" i="1"/>
  <c r="G10" i="1"/>
  <c r="AH9" i="1"/>
  <c r="Z9" i="1"/>
  <c r="R9" i="1"/>
  <c r="J9" i="1"/>
  <c r="B9" i="1"/>
  <c r="AC8" i="1"/>
  <c r="U8" i="1"/>
  <c r="M8" i="1"/>
  <c r="E8" i="1"/>
  <c r="AF7" i="1"/>
  <c r="X7" i="1"/>
  <c r="P7" i="1"/>
  <c r="H7" i="1"/>
  <c r="AI6" i="1"/>
  <c r="AA6" i="1"/>
  <c r="S6" i="1"/>
  <c r="K6" i="1"/>
  <c r="C6" i="1"/>
  <c r="AD5" i="1"/>
  <c r="V5" i="1"/>
  <c r="N5" i="1"/>
  <c r="F5" i="1"/>
  <c r="AG4" i="1"/>
  <c r="Y4" i="1"/>
  <c r="Q4" i="1"/>
  <c r="I4" i="1"/>
  <c r="A4" i="1"/>
  <c r="Z3" i="1"/>
  <c r="R3" i="1"/>
  <c r="J3" i="1"/>
  <c r="B3" i="1"/>
  <c r="AC2" i="1"/>
  <c r="U2" i="1"/>
  <c r="M2" i="1"/>
  <c r="AH25" i="1"/>
  <c r="Z25" i="1"/>
  <c r="R25" i="1"/>
  <c r="J25" i="1"/>
  <c r="B25" i="1"/>
  <c r="Z24" i="1"/>
  <c r="R24" i="1"/>
  <c r="J24" i="1"/>
  <c r="A24" i="1"/>
  <c r="AA23" i="1"/>
  <c r="S23" i="1"/>
  <c r="K23" i="1"/>
  <c r="C23" i="1"/>
  <c r="AD22" i="1"/>
  <c r="V22" i="1"/>
  <c r="N22" i="1"/>
  <c r="E22" i="1"/>
  <c r="AF21" i="1"/>
  <c r="X21" i="1"/>
  <c r="P21" i="1"/>
  <c r="H21" i="1"/>
  <c r="AI20" i="1"/>
  <c r="Z20" i="1"/>
  <c r="R20" i="1"/>
  <c r="J20" i="1"/>
  <c r="B20" i="1"/>
  <c r="AC19" i="1"/>
  <c r="U19" i="1"/>
  <c r="M19" i="1"/>
  <c r="E19" i="1"/>
  <c r="AA18" i="1"/>
  <c r="S18" i="1"/>
  <c r="K18" i="1"/>
  <c r="C18" i="1"/>
  <c r="AD17" i="1"/>
  <c r="V17" i="1"/>
  <c r="N17" i="1"/>
  <c r="F17" i="1"/>
  <c r="AG16" i="1"/>
  <c r="Y16" i="1"/>
  <c r="Q16" i="1"/>
  <c r="I16" i="1"/>
  <c r="A16" i="1"/>
  <c r="AB15" i="1"/>
  <c r="T15" i="1"/>
  <c r="L15" i="1"/>
  <c r="C15" i="1"/>
  <c r="AD14" i="1"/>
  <c r="V14" i="1"/>
  <c r="N14" i="1"/>
  <c r="F14" i="1"/>
  <c r="AG13" i="1"/>
  <c r="V13" i="1"/>
  <c r="N13" i="1"/>
  <c r="F13" i="1"/>
  <c r="AG12" i="1"/>
  <c r="Y12" i="1"/>
  <c r="Q12" i="1"/>
  <c r="I12" i="1"/>
  <c r="AI11" i="1"/>
  <c r="AA11" i="1"/>
  <c r="S11" i="1"/>
  <c r="K11" i="1"/>
  <c r="C11" i="1"/>
  <c r="AD10" i="1"/>
  <c r="V10" i="1"/>
  <c r="N10" i="1"/>
  <c r="F10" i="1"/>
  <c r="AG9" i="1"/>
  <c r="Y9" i="1"/>
  <c r="Q9" i="1"/>
  <c r="I9" i="1"/>
  <c r="A9" i="1"/>
  <c r="AB8" i="1"/>
  <c r="T8" i="1"/>
  <c r="L8" i="1"/>
  <c r="D8" i="1"/>
  <c r="AE7" i="1"/>
  <c r="W7" i="1"/>
  <c r="O7" i="1"/>
  <c r="G7" i="1"/>
  <c r="AH6" i="1"/>
  <c r="Z6" i="1"/>
  <c r="R6" i="1"/>
  <c r="J6" i="1"/>
  <c r="B6" i="1"/>
  <c r="AC5" i="1"/>
  <c r="U5" i="1"/>
  <c r="M5" i="1"/>
  <c r="E5" i="1"/>
  <c r="AF4" i="1"/>
  <c r="X4" i="1"/>
  <c r="P4" i="1"/>
  <c r="H4" i="1"/>
  <c r="AI3" i="1"/>
  <c r="Y3" i="1"/>
  <c r="Q3" i="1"/>
  <c r="I3" i="1"/>
  <c r="A3" i="1"/>
  <c r="AB2" i="1"/>
  <c r="T2" i="1"/>
  <c r="L2" i="1"/>
  <c r="D2" i="1"/>
  <c r="AE1" i="1"/>
  <c r="W1" i="1"/>
  <c r="O1" i="1"/>
  <c r="G1" i="1"/>
  <c r="X3" i="1"/>
  <c r="S2" i="1"/>
  <c r="C2" i="1"/>
  <c r="V1" i="1"/>
  <c r="W6" i="1"/>
  <c r="R5" i="1"/>
  <c r="U4" i="1"/>
  <c r="V3" i="1"/>
  <c r="Y2" i="1"/>
  <c r="AB1" i="1"/>
  <c r="AG25" i="1"/>
  <c r="Y25" i="1"/>
  <c r="Q25" i="1"/>
  <c r="I25" i="1"/>
  <c r="A25" i="1"/>
  <c r="Y24" i="1"/>
  <c r="Q24" i="1"/>
  <c r="I24" i="1"/>
  <c r="AI23" i="1"/>
  <c r="Z23" i="1"/>
  <c r="R23" i="1"/>
  <c r="J23" i="1"/>
  <c r="B23" i="1"/>
  <c r="AC22" i="1"/>
  <c r="U22" i="1"/>
  <c r="L22" i="1"/>
  <c r="D22" i="1"/>
  <c r="AE21" i="1"/>
  <c r="W21" i="1"/>
  <c r="O21" i="1"/>
  <c r="G21" i="1"/>
  <c r="AH20" i="1"/>
  <c r="Y20" i="1"/>
  <c r="Q20" i="1"/>
  <c r="I20" i="1"/>
  <c r="A20" i="1"/>
  <c r="AB19" i="1"/>
  <c r="T19" i="1"/>
  <c r="L19" i="1"/>
  <c r="D19" i="1"/>
  <c r="Z18" i="1"/>
  <c r="R18" i="1"/>
  <c r="J18" i="1"/>
  <c r="B18" i="1"/>
  <c r="AC17" i="1"/>
  <c r="U17" i="1"/>
  <c r="M17" i="1"/>
  <c r="E17" i="1"/>
  <c r="AF16" i="1"/>
  <c r="X16" i="1"/>
  <c r="P16" i="1"/>
  <c r="H16" i="1"/>
  <c r="AI15" i="1"/>
  <c r="AA15" i="1"/>
  <c r="S15" i="1"/>
  <c r="K15" i="1"/>
  <c r="B15" i="1"/>
  <c r="AC14" i="1"/>
  <c r="U14" i="1"/>
  <c r="M14" i="1"/>
  <c r="E14" i="1"/>
  <c r="AF13" i="1"/>
  <c r="U13" i="1"/>
  <c r="M13" i="1"/>
  <c r="E13" i="1"/>
  <c r="AF12" i="1"/>
  <c r="X12" i="1"/>
  <c r="P12" i="1"/>
  <c r="H12" i="1"/>
  <c r="AH11" i="1"/>
  <c r="Z11" i="1"/>
  <c r="R11" i="1"/>
  <c r="J11" i="1"/>
  <c r="B11" i="1"/>
  <c r="AC10" i="1"/>
  <c r="U10" i="1"/>
  <c r="M10" i="1"/>
  <c r="E10" i="1"/>
  <c r="AF9" i="1"/>
  <c r="X9" i="1"/>
  <c r="P9" i="1"/>
  <c r="H9" i="1"/>
  <c r="AI8" i="1"/>
  <c r="AA8" i="1"/>
  <c r="S8" i="1"/>
  <c r="K8" i="1"/>
  <c r="C8" i="1"/>
  <c r="AD7" i="1"/>
  <c r="V7" i="1"/>
  <c r="N7" i="1"/>
  <c r="F7" i="1"/>
  <c r="AG6" i="1"/>
  <c r="Y6" i="1"/>
  <c r="Q6" i="1"/>
  <c r="I6" i="1"/>
  <c r="A6" i="1"/>
  <c r="AB5" i="1"/>
  <c r="T5" i="1"/>
  <c r="L5" i="1"/>
  <c r="D5" i="1"/>
  <c r="AE4" i="1"/>
  <c r="W4" i="1"/>
  <c r="O4" i="1"/>
  <c r="G4" i="1"/>
  <c r="AH3" i="1"/>
  <c r="P3" i="1"/>
  <c r="H3" i="1"/>
  <c r="AI2" i="1"/>
  <c r="AA2" i="1"/>
  <c r="K2" i="1"/>
  <c r="AD1" i="1"/>
  <c r="N1" i="1"/>
  <c r="F1" i="1"/>
  <c r="O6" i="1"/>
  <c r="AC4" i="1"/>
  <c r="AF3" i="1"/>
  <c r="I2" i="1"/>
  <c r="L1" i="1"/>
  <c r="AF25" i="1"/>
  <c r="X25" i="1"/>
  <c r="P25" i="1"/>
  <c r="H25" i="1"/>
  <c r="AI24" i="1"/>
  <c r="X24" i="1"/>
  <c r="P24" i="1"/>
  <c r="H24" i="1"/>
  <c r="AH23" i="1"/>
  <c r="Y23" i="1"/>
  <c r="Q23" i="1"/>
  <c r="I23" i="1"/>
  <c r="A23" i="1"/>
  <c r="AB22" i="1"/>
  <c r="T22" i="1"/>
  <c r="K22" i="1"/>
  <c r="C22" i="1"/>
  <c r="AD21" i="1"/>
  <c r="V21" i="1"/>
  <c r="N21" i="1"/>
  <c r="F21" i="1"/>
  <c r="AG20" i="1"/>
  <c r="X20" i="1"/>
  <c r="P20" i="1"/>
  <c r="H20" i="1"/>
  <c r="AI19" i="1"/>
  <c r="AA19" i="1"/>
  <c r="S19" i="1"/>
  <c r="K19" i="1"/>
  <c r="C19" i="1"/>
  <c r="Y18" i="1"/>
  <c r="Q18" i="1"/>
  <c r="I18" i="1"/>
  <c r="A18" i="1"/>
  <c r="AB17" i="1"/>
  <c r="T17" i="1"/>
  <c r="L17" i="1"/>
  <c r="D17" i="1"/>
  <c r="AE16" i="1"/>
  <c r="W16" i="1"/>
  <c r="O16" i="1"/>
  <c r="G16" i="1"/>
  <c r="AH15" i="1"/>
  <c r="Z15" i="1"/>
  <c r="R15" i="1"/>
  <c r="J15" i="1"/>
  <c r="A15" i="1"/>
  <c r="AB14" i="1"/>
  <c r="T14" i="1"/>
  <c r="L14" i="1"/>
  <c r="D14" i="1"/>
  <c r="AD13" i="1"/>
  <c r="T13" i="1"/>
  <c r="L13" i="1"/>
  <c r="D13" i="1"/>
  <c r="AE12" i="1"/>
  <c r="W12" i="1"/>
  <c r="O12" i="1"/>
  <c r="G12" i="1"/>
  <c r="AG11" i="1"/>
  <c r="Y11" i="1"/>
  <c r="Q11" i="1"/>
  <c r="I11" i="1"/>
  <c r="A11" i="1"/>
  <c r="AB10" i="1"/>
  <c r="T10" i="1"/>
  <c r="L10" i="1"/>
  <c r="D10" i="1"/>
  <c r="AE9" i="1"/>
  <c r="W9" i="1"/>
  <c r="O9" i="1"/>
  <c r="G9" i="1"/>
  <c r="AH8" i="1"/>
  <c r="Z8" i="1"/>
  <c r="R8" i="1"/>
  <c r="J8" i="1"/>
  <c r="B8" i="1"/>
  <c r="AC7" i="1"/>
  <c r="U7" i="1"/>
  <c r="M7" i="1"/>
  <c r="E7" i="1"/>
  <c r="AF6" i="1"/>
  <c r="X6" i="1"/>
  <c r="P6" i="1"/>
  <c r="H6" i="1"/>
  <c r="AI5" i="1"/>
  <c r="AA5" i="1"/>
  <c r="S5" i="1"/>
  <c r="K5" i="1"/>
  <c r="C5" i="1"/>
  <c r="AD4" i="1"/>
  <c r="V4" i="1"/>
  <c r="N4" i="1"/>
  <c r="F4" i="1"/>
  <c r="AG3" i="1"/>
  <c r="W3" i="1"/>
  <c r="O3" i="1"/>
  <c r="G3" i="1"/>
  <c r="AH2" i="1"/>
  <c r="Z2" i="1"/>
  <c r="R2" i="1"/>
  <c r="J2" i="1"/>
  <c r="B2" i="1"/>
  <c r="AC1" i="1"/>
  <c r="U1" i="1"/>
  <c r="M1" i="1"/>
  <c r="E1" i="1"/>
  <c r="F9" i="1"/>
  <c r="I8" i="1"/>
  <c r="T7" i="1"/>
  <c r="D7" i="1"/>
  <c r="G6" i="1"/>
  <c r="Z5" i="1"/>
  <c r="B5" i="1"/>
  <c r="E4" i="1"/>
  <c r="N3" i="1"/>
  <c r="Q2" i="1"/>
  <c r="T1" i="1"/>
  <c r="V25" i="1"/>
  <c r="AG24" i="1"/>
  <c r="AE25" i="1"/>
  <c r="W25" i="1"/>
  <c r="O25" i="1"/>
  <c r="G25" i="1"/>
  <c r="AH24" i="1"/>
  <c r="W24" i="1"/>
  <c r="O24" i="1"/>
  <c r="G24" i="1"/>
  <c r="AG23" i="1"/>
  <c r="X23" i="1"/>
  <c r="P23" i="1"/>
  <c r="H23" i="1"/>
  <c r="AI22" i="1"/>
  <c r="AA22" i="1"/>
  <c r="S22" i="1"/>
  <c r="J22" i="1"/>
  <c r="B22" i="1"/>
  <c r="AC21" i="1"/>
  <c r="U21" i="1"/>
  <c r="M21" i="1"/>
  <c r="E21" i="1"/>
  <c r="AF20" i="1"/>
  <c r="W20" i="1"/>
  <c r="O20" i="1"/>
  <c r="G20" i="1"/>
  <c r="AH19" i="1"/>
  <c r="Z19" i="1"/>
  <c r="R19" i="1"/>
  <c r="J19" i="1"/>
  <c r="B19" i="1"/>
  <c r="X18" i="1"/>
  <c r="P18" i="1"/>
  <c r="H18" i="1"/>
  <c r="AI17" i="1"/>
  <c r="AA17" i="1"/>
  <c r="S17" i="1"/>
  <c r="K17" i="1"/>
  <c r="C17" i="1"/>
  <c r="AD16" i="1"/>
  <c r="V16" i="1"/>
  <c r="N16" i="1"/>
  <c r="F16" i="1"/>
  <c r="AG15" i="1"/>
  <c r="Y15" i="1"/>
  <c r="Q15" i="1"/>
  <c r="I15" i="1"/>
  <c r="AI14" i="1"/>
  <c r="AA14" i="1"/>
  <c r="S14" i="1"/>
  <c r="K14" i="1"/>
  <c r="C14" i="1"/>
  <c r="AA13" i="1"/>
  <c r="S13" i="1"/>
  <c r="K13" i="1"/>
  <c r="C13" i="1"/>
  <c r="AD12" i="1"/>
  <c r="V12" i="1"/>
  <c r="N12" i="1"/>
  <c r="E12" i="1"/>
  <c r="AF11" i="1"/>
  <c r="X11" i="1"/>
  <c r="P11" i="1"/>
  <c r="H11" i="1"/>
  <c r="AI10" i="1"/>
  <c r="AA10" i="1"/>
  <c r="S10" i="1"/>
  <c r="K10" i="1"/>
  <c r="C10" i="1"/>
  <c r="AD9" i="1"/>
  <c r="V9" i="1"/>
  <c r="N9" i="1"/>
  <c r="AG8" i="1"/>
  <c r="Y8" i="1"/>
  <c r="Q8" i="1"/>
  <c r="A8" i="1"/>
  <c r="AB7" i="1"/>
  <c r="L7" i="1"/>
  <c r="AE6" i="1"/>
  <c r="AH5" i="1"/>
  <c r="J5" i="1"/>
  <c r="M4" i="1"/>
  <c r="F3" i="1"/>
  <c r="AG2" i="1"/>
  <c r="A2" i="1"/>
  <c r="D1" i="1"/>
  <c r="N25" i="1"/>
  <c r="AC25" i="1"/>
  <c r="U25" i="1"/>
  <c r="M25" i="1"/>
  <c r="E25" i="1"/>
  <c r="AF24" i="1"/>
  <c r="U24" i="1"/>
  <c r="M24" i="1"/>
  <c r="D24" i="1"/>
  <c r="AD23" i="1"/>
  <c r="V23" i="1"/>
  <c r="N23" i="1"/>
  <c r="F23" i="1"/>
  <c r="AG22" i="1"/>
  <c r="Y22" i="1"/>
  <c r="Q22" i="1"/>
  <c r="H22" i="1"/>
  <c r="AI21" i="1"/>
  <c r="AA21" i="1"/>
  <c r="S21" i="1"/>
  <c r="K21" i="1"/>
  <c r="C21" i="1"/>
  <c r="AD20" i="1"/>
  <c r="U20" i="1"/>
  <c r="M20" i="1"/>
  <c r="E20" i="1"/>
  <c r="AF19" i="1"/>
  <c r="X19" i="1"/>
  <c r="P19" i="1"/>
  <c r="H19" i="1"/>
  <c r="AI18" i="1"/>
  <c r="V18" i="1"/>
  <c r="N18" i="1"/>
  <c r="F18" i="1"/>
  <c r="AG17" i="1"/>
  <c r="Y17" i="1"/>
  <c r="Q17" i="1"/>
  <c r="I17" i="1"/>
  <c r="A17" i="1"/>
  <c r="AB16" i="1"/>
  <c r="T16" i="1"/>
  <c r="L16" i="1"/>
  <c r="D16" i="1"/>
  <c r="AE15" i="1"/>
  <c r="W15" i="1"/>
  <c r="O15" i="1"/>
  <c r="G15" i="1"/>
  <c r="AG14" i="1"/>
  <c r="Y14" i="1"/>
  <c r="Q14" i="1"/>
  <c r="I14" i="1"/>
  <c r="A14" i="1"/>
  <c r="Y13" i="1"/>
  <c r="Q13" i="1"/>
  <c r="I13" i="1"/>
  <c r="A13" i="1"/>
  <c r="AB12" i="1"/>
  <c r="T12" i="1"/>
  <c r="L12" i="1"/>
  <c r="C12" i="1"/>
  <c r="AD11" i="1"/>
  <c r="V11" i="1"/>
  <c r="N11" i="1"/>
  <c r="F11" i="1"/>
  <c r="AG10" i="1"/>
  <c r="Y10" i="1"/>
  <c r="Q10" i="1"/>
  <c r="I10" i="1"/>
  <c r="A10" i="1"/>
  <c r="AB9" i="1"/>
  <c r="T9" i="1"/>
  <c r="L9" i="1"/>
  <c r="D9" i="1"/>
  <c r="AE8" i="1"/>
  <c r="W8" i="1"/>
  <c r="O8" i="1"/>
  <c r="G8" i="1"/>
  <c r="AH7" i="1"/>
  <c r="Z7" i="1"/>
  <c r="R7" i="1"/>
  <c r="J7" i="1"/>
  <c r="B7" i="1"/>
  <c r="AC6" i="1"/>
  <c r="U6" i="1"/>
  <c r="M6" i="1"/>
  <c r="E6" i="1"/>
  <c r="AF5" i="1"/>
  <c r="X5" i="1"/>
  <c r="P5" i="1"/>
  <c r="H5" i="1"/>
  <c r="AI4" i="1"/>
  <c r="AA4" i="1"/>
  <c r="S4" i="1"/>
  <c r="K4" i="1"/>
  <c r="C4" i="1"/>
  <c r="AD3" i="1"/>
  <c r="T3" i="1"/>
  <c r="L3" i="1"/>
  <c r="D3" i="1"/>
  <c r="AE2" i="1"/>
  <c r="W2" i="1"/>
  <c r="O2" i="1"/>
  <c r="G2" i="1"/>
  <c r="AH1" i="1"/>
  <c r="Z1" i="1"/>
  <c r="R1" i="1"/>
  <c r="J1" i="1"/>
  <c r="B1" i="1"/>
  <c r="AB25" i="1"/>
  <c r="T25" i="1"/>
  <c r="L25" i="1"/>
  <c r="D25" i="1"/>
  <c r="AD24" i="1"/>
  <c r="T24" i="1"/>
  <c r="L24" i="1"/>
  <c r="C24" i="1"/>
  <c r="AC23" i="1"/>
  <c r="U23" i="1"/>
  <c r="M23" i="1"/>
  <c r="E23" i="1"/>
  <c r="AF22" i="1"/>
  <c r="X22" i="1"/>
  <c r="P22" i="1"/>
  <c r="G22" i="1"/>
  <c r="AH21" i="1"/>
  <c r="Z21" i="1"/>
  <c r="R21" i="1"/>
  <c r="J21" i="1"/>
  <c r="F25" i="1"/>
  <c r="AH22" i="1"/>
  <c r="D21" i="1"/>
  <c r="F20" i="1"/>
  <c r="I19" i="1"/>
  <c r="G18" i="1"/>
  <c r="J17" i="1"/>
  <c r="M16" i="1"/>
  <c r="P15" i="1"/>
  <c r="R14" i="1"/>
  <c r="R13" i="1"/>
  <c r="U12" i="1"/>
  <c r="W11" i="1"/>
  <c r="Z10" i="1"/>
  <c r="AC9" i="1"/>
  <c r="AF8" i="1"/>
  <c r="AI7" i="1"/>
  <c r="C7" i="1"/>
  <c r="F6" i="1"/>
  <c r="I5" i="1"/>
  <c r="L4" i="1"/>
  <c r="M3" i="1"/>
  <c r="P2" i="1"/>
  <c r="AA1" i="1"/>
  <c r="H1" i="1"/>
  <c r="S12" i="1"/>
  <c r="X10" i="1"/>
  <c r="AA9" i="1"/>
  <c r="AG7" i="1"/>
  <c r="A7" i="1"/>
  <c r="D6" i="1"/>
  <c r="J4" i="1"/>
  <c r="K3" i="1"/>
  <c r="N2" i="1"/>
  <c r="C1" i="1"/>
  <c r="N24" i="1"/>
  <c r="AE20" i="1"/>
  <c r="AG19" i="1"/>
  <c r="A19" i="1"/>
  <c r="AH17" i="1"/>
  <c r="B17" i="1"/>
  <c r="E16" i="1"/>
  <c r="H15" i="1"/>
  <c r="J14" i="1"/>
  <c r="M12" i="1"/>
  <c r="O11" i="1"/>
  <c r="U9" i="1"/>
  <c r="AA7" i="1"/>
  <c r="AD6" i="1"/>
  <c r="AG5" i="1"/>
  <c r="A5" i="1"/>
  <c r="D4" i="1"/>
  <c r="E3" i="1"/>
  <c r="H2" i="1"/>
  <c r="X1" i="1"/>
  <c r="A1" i="1"/>
  <c r="AA3" i="1"/>
  <c r="P1" i="1"/>
  <c r="N20" i="1"/>
  <c r="Q19" i="1"/>
  <c r="R17" i="1"/>
  <c r="X15" i="1"/>
  <c r="AC12" i="1"/>
  <c r="AH10" i="1"/>
  <c r="H8" i="1"/>
  <c r="N6" i="1"/>
  <c r="U3" i="1"/>
  <c r="K1" i="1"/>
  <c r="G23" i="1"/>
  <c r="M18" i="1"/>
  <c r="V15" i="1"/>
  <c r="X13" i="1"/>
  <c r="AF10" i="1"/>
  <c r="F8" i="1"/>
  <c r="O5" i="1"/>
  <c r="S3" i="1"/>
  <c r="I1" i="1"/>
  <c r="V24" i="1"/>
  <c r="Z22" i="1"/>
  <c r="B21" i="1"/>
  <c r="D20" i="1"/>
  <c r="G19" i="1"/>
  <c r="E18" i="1"/>
  <c r="H17" i="1"/>
  <c r="K16" i="1"/>
  <c r="N15" i="1"/>
  <c r="P14" i="1"/>
  <c r="P13" i="1"/>
  <c r="U11" i="1"/>
  <c r="AD8" i="1"/>
  <c r="G5" i="1"/>
  <c r="Y1" i="1"/>
  <c r="R22" i="1"/>
  <c r="J13" i="1"/>
  <c r="R10" i="1"/>
  <c r="X8" i="1"/>
  <c r="E24" i="1"/>
  <c r="I22" i="1"/>
  <c r="AB20" i="1"/>
  <c r="AE19" i="1"/>
  <c r="AH18" i="1"/>
  <c r="AF17" i="1"/>
  <c r="AI16" i="1"/>
  <c r="C16" i="1"/>
  <c r="E15" i="1"/>
  <c r="H14" i="1"/>
  <c r="H13" i="1"/>
  <c r="K12" i="1"/>
  <c r="M11" i="1"/>
  <c r="P10" i="1"/>
  <c r="S9" i="1"/>
  <c r="V8" i="1"/>
  <c r="Y7" i="1"/>
  <c r="AB6" i="1"/>
  <c r="AE5" i="1"/>
  <c r="AH4" i="1"/>
  <c r="B4" i="1"/>
  <c r="C3" i="1"/>
  <c r="F2" i="1"/>
  <c r="S1" i="1"/>
  <c r="AB21" i="1"/>
  <c r="AF14" i="1"/>
  <c r="B12" i="1"/>
  <c r="H10" i="1"/>
  <c r="Q7" i="1"/>
  <c r="W5" i="1"/>
  <c r="AI1" i="1"/>
  <c r="T21" i="1"/>
  <c r="Z13" i="1"/>
  <c r="E9" i="1"/>
  <c r="Q5" i="1"/>
  <c r="X2" i="1"/>
  <c r="AD25" i="1"/>
  <c r="L20" i="1"/>
  <c r="P17" i="1"/>
  <c r="AC11" i="1"/>
  <c r="I7" i="1"/>
  <c r="V2" i="1"/>
  <c r="AF23" i="1"/>
  <c r="A22" i="1"/>
  <c r="V20" i="1"/>
  <c r="Y19" i="1"/>
  <c r="W18" i="1"/>
  <c r="Z17" i="1"/>
  <c r="AC16" i="1"/>
  <c r="AF15" i="1"/>
  <c r="AH14" i="1"/>
  <c r="B14" i="1"/>
  <c r="B13" i="1"/>
  <c r="D12" i="1"/>
  <c r="G11" i="1"/>
  <c r="J10" i="1"/>
  <c r="M9" i="1"/>
  <c r="P8" i="1"/>
  <c r="S7" i="1"/>
  <c r="V6" i="1"/>
  <c r="Y5" i="1"/>
  <c r="AB4" i="1"/>
  <c r="AE3" i="1"/>
  <c r="AF2" i="1"/>
  <c r="E2" i="1"/>
  <c r="Q1" i="1"/>
  <c r="W23" i="1"/>
  <c r="T20" i="1"/>
  <c r="W19" i="1"/>
  <c r="U18" i="1"/>
  <c r="X17" i="1"/>
  <c r="AA16" i="1"/>
  <c r="AD15" i="1"/>
  <c r="AI13" i="1"/>
  <c r="AI12" i="1"/>
  <c r="E11" i="1"/>
  <c r="K9" i="1"/>
  <c r="N8" i="1"/>
  <c r="T6" i="1"/>
  <c r="Z4" i="1"/>
  <c r="AD2" i="1"/>
  <c r="O23" i="1"/>
  <c r="O18" i="1"/>
  <c r="U16" i="1"/>
  <c r="Z14" i="1"/>
  <c r="AE11" i="1"/>
  <c r="B10" i="1"/>
  <c r="K7" i="1"/>
  <c r="T4" i="1"/>
  <c r="AG1" i="1"/>
  <c r="L21" i="1"/>
  <c r="O19" i="1"/>
  <c r="S16" i="1"/>
  <c r="X14" i="1"/>
  <c r="AA12" i="1"/>
  <c r="AI9" i="1"/>
  <c r="C9" i="1"/>
  <c r="L6" i="1"/>
  <c r="R4" i="1"/>
  <c r="AF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6"/>
  <sheetViews>
    <sheetView tabSelected="1" topLeftCell="A16" workbookViewId="0">
      <selection activeCell="B27" sqref="B27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'Pooja'  "" )
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IFERROR(__xludf.DUMMYFUNCTION("""COMPUTED_VALUE"""),44580.5068908449)</f>
        <v>44580.506890844903</v>
      </c>
      <c r="B2" s="1" t="str">
        <f ca="1">IFERROR(__xludf.DUMMYFUNCTION("""COMPUTED_VALUE"""),"gulnajkhan1920@gmail.com")</f>
        <v>gulnajkhan1920@gmail.com</v>
      </c>
      <c r="C2" s="1" t="str">
        <f ca="1">IFERROR(__xludf.DUMMYFUNCTION("""COMPUTED_VALUE"""),"Gulnaj khan")</f>
        <v>Gulnaj khan</v>
      </c>
      <c r="D2" s="1" t="str">
        <f ca="1">IFERROR(__xludf.DUMMYFUNCTION("""COMPUTED_VALUE"""),"B.A (P)")</f>
        <v>B.A (P)</v>
      </c>
      <c r="E2" s="1" t="str">
        <f ca="1">IFERROR(__xludf.DUMMYFUNCTION("""COMPUTED_VALUE"""),"21/0651")</f>
        <v>21/0651</v>
      </c>
      <c r="F2" s="3">
        <f ca="1">IFERROR(__xludf.DUMMYFUNCTION("""COMPUTED_VALUE"""),7827471398)</f>
        <v>7827471398</v>
      </c>
      <c r="G2" s="1" t="str">
        <f ca="1">IFERROR(__xludf.DUMMYFUNCTION("""COMPUTED_VALUE"""),"Delhi")</f>
        <v>Delhi</v>
      </c>
      <c r="H2" s="1" t="str">
        <f ca="1">IFERROR(__xludf.DUMMYFUNCTION("""COMPUTED_VALUE"""),"Govt SKV peeragarhi village")</f>
        <v>Govt SKV peeragarhi village</v>
      </c>
      <c r="I2" s="1" t="str">
        <f ca="1">IFERROR(__xludf.DUMMYFUNCTION("""COMPUTED_VALUE"""),"Yes")</f>
        <v>Yes</v>
      </c>
      <c r="J2" s="1" t="str">
        <f ca="1">IFERROR(__xludf.DUMMYFUNCTION("""COMPUTED_VALUE"""),"Dr. Pooja Budel")</f>
        <v>Dr. Pooja Budel</v>
      </c>
      <c r="K2" s="1" t="str">
        <f ca="1">IFERROR(__xludf.DUMMYFUNCTION("""COMPUTED_VALUE"""),"4-5 hours")</f>
        <v>4-5 hours</v>
      </c>
      <c r="L2" s="1" t="str">
        <f ca="1">IFERROR(__xludf.DUMMYFUNCTION("""COMPUTED_VALUE"""),"Other")</f>
        <v>Other</v>
      </c>
      <c r="M2" s="1" t="str">
        <f ca="1">IFERROR(__xludf.DUMMYFUNCTION("""COMPUTED_VALUE"""),"Network related disruptions")</f>
        <v>Network related disruptions</v>
      </c>
      <c r="N2" s="1">
        <f ca="1">IFERROR(__xludf.DUMMYFUNCTION("""COMPUTED_VALUE"""),6)</f>
        <v>6</v>
      </c>
      <c r="O2" s="1" t="str">
        <f ca="1">IFERROR(__xludf.DUMMYFUNCTION("""COMPUTED_VALUE"""),"Offline")</f>
        <v>Offline</v>
      </c>
      <c r="P2" s="1" t="str">
        <f ca="1">IFERROR(__xludf.DUMMYFUNCTION("""COMPUTED_VALUE"""),"Compulsion due to pandemic")</f>
        <v>Compulsion due to pandemic</v>
      </c>
      <c r="Q2" s="1" t="str">
        <f ca="1">IFERROR(__xludf.DUMMYFUNCTION("""COMPUTED_VALUE"""),"No")</f>
        <v>No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IFERROR(__xludf.DUMMYFUNCTION("""COMPUTED_VALUE"""),"Yes")</f>
        <v>Yes</v>
      </c>
      <c r="V2" s="1" t="str">
        <f ca="1">IFERROR(__xludf.DUMMYFUNCTION("""COMPUTED_VALUE"""),"Offline")</f>
        <v>Offline</v>
      </c>
      <c r="W2" s="1" t="str">
        <f ca="1">IFERROR(__xludf.DUMMYFUNCTION("""COMPUTED_VALUE"""),"No")</f>
        <v>No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IFERROR(__xludf.DUMMYFUNCTION("""COMPUTED_VALUE"""),"No")</f>
        <v>No</v>
      </c>
      <c r="AB2" s="1" t="str">
        <f ca="1">IFERROR(__xludf.DUMMYFUNCTION("""COMPUTED_VALUE"""),"No")</f>
        <v>No</v>
      </c>
      <c r="AC2" s="1" t="str">
        <f ca="1">IFERROR(__xludf.DUMMYFUNCTION("""COMPUTED_VALUE"""),"No")</f>
        <v>No</v>
      </c>
      <c r="AD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" s="1" t="str">
        <f ca="1">IFERROR(__xludf.DUMMYFUNCTION("""COMPUTED_VALUE"""),"Headache")</f>
        <v>Headache</v>
      </c>
      <c r="AF2" s="1" t="str">
        <f ca="1">IFERROR(__xludf.DUMMYFUNCTION("""COMPUTED_VALUE"""),"None")</f>
        <v>None</v>
      </c>
      <c r="AG2" s="1" t="str">
        <f ca="1">IFERROR(__xludf.DUMMYFUNCTION("""COMPUTED_VALUE"""),"Mild: Symptoms effectively managed at home")</f>
        <v>Mild: Symptoms effectively managed at home</v>
      </c>
      <c r="AH2" s="1" t="str">
        <f ca="1">IFERROR(__xludf.DUMMYFUNCTION("""COMPUTED_VALUE"""),"None")</f>
        <v>None</v>
      </c>
      <c r="AI2" s="1" t="str">
        <f ca="1">IFERROR(__xludf.DUMMYFUNCTION("""COMPUTED_VALUE"""),"Yes")</f>
        <v>Yes</v>
      </c>
    </row>
    <row r="3" spans="1:35" ht="15.75" customHeight="1" x14ac:dyDescent="0.25">
      <c r="A3" s="2">
        <f ca="1">IFERROR(__xludf.DUMMYFUNCTION("""COMPUTED_VALUE"""),44580.5082707638)</f>
        <v>44580.508270763799</v>
      </c>
      <c r="B3" s="1" t="str">
        <f ca="1">IFERROR(__xludf.DUMMYFUNCTION("""COMPUTED_VALUE"""),"singh.akshita0605@gmail.com")</f>
        <v>singh.akshita0605@gmail.com</v>
      </c>
      <c r="C3" s="1" t="str">
        <f ca="1">IFERROR(__xludf.DUMMYFUNCTION("""COMPUTED_VALUE"""),"Akshita Singh")</f>
        <v>Akshita Singh</v>
      </c>
      <c r="D3" s="1" t="str">
        <f ca="1">IFERROR(__xludf.DUMMYFUNCTION("""COMPUTED_VALUE"""),"B.A (P)")</f>
        <v>B.A (P)</v>
      </c>
      <c r="E3" s="1" t="str">
        <f ca="1">IFERROR(__xludf.DUMMYFUNCTION("""COMPUTED_VALUE"""),"21/0654")</f>
        <v>21/0654</v>
      </c>
      <c r="F3" s="3">
        <f ca="1">IFERROR(__xludf.DUMMYFUNCTION("""COMPUTED_VALUE"""),9953235567)</f>
        <v>9953235567</v>
      </c>
      <c r="G3" s="1" t="str">
        <f ca="1">IFERROR(__xludf.DUMMYFUNCTION("""COMPUTED_VALUE"""),"Delhi ")</f>
        <v xml:space="preserve">Delhi </v>
      </c>
      <c r="H3" s="1" t="str">
        <f ca="1">IFERROR(__xludf.DUMMYFUNCTION("""COMPUTED_VALUE"""),"BVM public school")</f>
        <v>BVM public school</v>
      </c>
      <c r="I3" s="1" t="str">
        <f ca="1">IFERROR(__xludf.DUMMYFUNCTION("""COMPUTED_VALUE"""),"Yes")</f>
        <v>Yes</v>
      </c>
      <c r="J3" s="1" t="str">
        <f ca="1">IFERROR(__xludf.DUMMYFUNCTION("""COMPUTED_VALUE"""),"Dr. Pooja Bundel")</f>
        <v>Dr. Pooja Bundel</v>
      </c>
      <c r="K3" s="1" t="str">
        <f ca="1">IFERROR(__xludf.DUMMYFUNCTION("""COMPUTED_VALUE"""),"3-4 hours")</f>
        <v>3-4 hours</v>
      </c>
      <c r="L3" s="1" t="str">
        <f ca="1">IFERROR(__xludf.DUMMYFUNCTION("""COMPUTED_VALUE"""),"Easy access to online study material")</f>
        <v>Easy access to online study material</v>
      </c>
      <c r="M3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3" s="1">
        <f ca="1">IFERROR(__xludf.DUMMYFUNCTION("""COMPUTED_VALUE"""),4)</f>
        <v>4</v>
      </c>
      <c r="O3" s="1" t="str">
        <f ca="1">IFERROR(__xludf.DUMMYFUNCTION("""COMPUTED_VALUE"""),"Offline")</f>
        <v>Offline</v>
      </c>
      <c r="P3" s="1" t="str">
        <f ca="1">IFERROR(__xludf.DUMMYFUNCTION("""COMPUTED_VALUE"""),"Compulsion due to pandemic")</f>
        <v>Compulsion due to pandemic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IFERROR(__xludf.DUMMYFUNCTION("""COMPUTED_VALUE"""),"Yes")</f>
        <v>Yes</v>
      </c>
      <c r="V3" s="1" t="str">
        <f ca="1">IFERROR(__xludf.DUMMYFUNCTION("""COMPUTED_VALUE"""),"Offline")</f>
        <v>Offline</v>
      </c>
      <c r="W3" s="1" t="str">
        <f ca="1">IFERROR(__xludf.DUMMYFUNCTION("""COMPUTED_VALUE"""),"No")</f>
        <v>No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IFERROR(__xludf.DUMMYFUNCTION("""COMPUTED_VALUE"""),"Yes")</f>
        <v>Yes</v>
      </c>
      <c r="AB3" s="1"/>
      <c r="AC3" s="1"/>
      <c r="AD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" s="1" t="str">
        <f ca="1">IFERROR(__xludf.DUMMYFUNCTION("""COMPUTED_VALUE"""),"Meditation")</f>
        <v>Meditation</v>
      </c>
      <c r="AF3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" s="1" t="str">
        <f ca="1">IFERROR(__xludf.DUMMYFUNCTION("""COMPUTED_VALUE"""),"None")</f>
        <v>None</v>
      </c>
      <c r="AH3" s="1" t="str">
        <f ca="1">IFERROR(__xludf.DUMMYFUNCTION("""COMPUTED_VALUE"""),"None")</f>
        <v>None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IFERROR(__xludf.DUMMYFUNCTION("""COMPUTED_VALUE"""),44580.5083894328)</f>
        <v>44580.508389432798</v>
      </c>
      <c r="B4" s="1" t="str">
        <f ca="1">IFERROR(__xludf.DUMMYFUNCTION("""COMPUTED_VALUE"""),"nehasingh98116@gmail.com")</f>
        <v>nehasingh98116@gmail.com</v>
      </c>
      <c r="C4" s="1" t="str">
        <f ca="1">IFERROR(__xludf.DUMMYFUNCTION("""COMPUTED_VALUE"""),"Neha Singh ")</f>
        <v xml:space="preserve">Neha Singh </v>
      </c>
      <c r="D4" s="1" t="str">
        <f ca="1">IFERROR(__xludf.DUMMYFUNCTION("""COMPUTED_VALUE"""),"B.A (P)")</f>
        <v>B.A (P)</v>
      </c>
      <c r="E4" s="1" t="str">
        <f ca="1">IFERROR(__xludf.DUMMYFUNCTION("""COMPUTED_VALUE"""),"21/0374")</f>
        <v>21/0374</v>
      </c>
      <c r="F4" s="3">
        <f ca="1">IFERROR(__xludf.DUMMYFUNCTION("""COMPUTED_VALUE"""),9811633090)</f>
        <v>9811633090</v>
      </c>
      <c r="G4" s="1" t="str">
        <f ca="1">IFERROR(__xludf.DUMMYFUNCTION("""COMPUTED_VALUE"""),"Delhi ")</f>
        <v xml:space="preserve">Delhi </v>
      </c>
      <c r="H4" s="1" t="str">
        <f ca="1">IFERROR(__xludf.DUMMYFUNCTION("""COMPUTED_VALUE"""),"G.g.s.s.school")</f>
        <v>G.g.s.s.school</v>
      </c>
      <c r="I4" s="1" t="str">
        <f ca="1">IFERROR(__xludf.DUMMYFUNCTION("""COMPUTED_VALUE"""),"Yes")</f>
        <v>Yes</v>
      </c>
      <c r="J4" s="1" t="str">
        <f ca="1">IFERROR(__xludf.DUMMYFUNCTION("""COMPUTED_VALUE"""),"Dr.Pooja Bundel")</f>
        <v>Dr.Pooja Bundel</v>
      </c>
      <c r="K4" s="1" t="str">
        <f ca="1">IFERROR(__xludf.DUMMYFUNCTION("""COMPUTED_VALUE"""),"4-5 hours")</f>
        <v>4-5 hours</v>
      </c>
      <c r="L4" s="1" t="str">
        <f ca="1">IFERROR(__xludf.DUMMYFUNCTION("""COMPUTED_VALUE"""),"Other")</f>
        <v>Other</v>
      </c>
      <c r="M4" s="1" t="str">
        <f ca="1">IFERROR(__xludf.DUMMYFUNCTION("""COMPUTED_VALUE"""),"Lack of physical interaction and personal touch ‘")</f>
        <v>Lack of physical interaction and personal touch ‘</v>
      </c>
      <c r="N4" s="1">
        <f ca="1">IFERROR(__xludf.DUMMYFUNCTION("""COMPUTED_VALUE"""),1)</f>
        <v>1</v>
      </c>
      <c r="O4" s="1" t="str">
        <f ca="1">IFERROR(__xludf.DUMMYFUNCTION("""COMPUTED_VALUE"""),"Offline")</f>
        <v>Offline</v>
      </c>
      <c r="P4" s="1" t="str">
        <f ca="1">IFERROR(__xludf.DUMMYFUNCTION("""COMPUTED_VALUE"""),"Not Satisfactory")</f>
        <v>Not Satisfactory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IFERROR(__xludf.DUMMYFUNCTION("""COMPUTED_VALUE"""),"Yes")</f>
        <v>Yes</v>
      </c>
      <c r="U4" s="1" t="str">
        <f ca="1">IFERROR(__xludf.DUMMYFUNCTION("""COMPUTED_VALUE"""),"Yes")</f>
        <v>Yes</v>
      </c>
      <c r="V4" s="1" t="str">
        <f ca="1">IFERROR(__xludf.DUMMYFUNCTION("""COMPUTED_VALUE"""),"Offline")</f>
        <v>Offline</v>
      </c>
      <c r="W4" s="1" t="str">
        <f ca="1">IFERROR(__xludf.DUMMYFUNCTION("""COMPUTED_VALUE"""),"No")</f>
        <v>No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IFERROR(__xludf.DUMMYFUNCTION("""COMPUTED_VALUE"""),"No")</f>
        <v>No</v>
      </c>
      <c r="AA4" s="1" t="str">
        <f ca="1">IFERROR(__xludf.DUMMYFUNCTION("""COMPUTED_VALUE"""),"Yes")</f>
        <v>Yes</v>
      </c>
      <c r="AB4" s="1" t="str">
        <f ca="1">IFERROR(__xludf.DUMMYFUNCTION("""COMPUTED_VALUE"""),"No")</f>
        <v>No</v>
      </c>
      <c r="AC4" s="1" t="str">
        <f ca="1">IFERROR(__xludf.DUMMYFUNCTION("""COMPUTED_VALUE"""),"Yes")</f>
        <v>Yes</v>
      </c>
      <c r="AD4" s="1" t="str">
        <f ca="1">IFERROR(__xludf.DUMMYFUNCTION("""COMPUTED_VALUE"""),"None")</f>
        <v>None</v>
      </c>
      <c r="AE4" s="1" t="str">
        <f ca="1">IFERROR(__xludf.DUMMYFUNCTION("""COMPUTED_VALUE"""),"Take good sleep ")</f>
        <v xml:space="preserve">Take good sleep </v>
      </c>
      <c r="AF4" s="1" t="str">
        <f ca="1">IFERROR(__xludf.DUMMYFUNCTION("""COMPUTED_VALUE"""),"None")</f>
        <v>None</v>
      </c>
      <c r="AG4" s="1" t="str">
        <f ca="1">IFERROR(__xludf.DUMMYFUNCTION("""COMPUTED_VALUE"""),"None")</f>
        <v>None</v>
      </c>
      <c r="AH4" s="1" t="str">
        <f ca="1">IFERROR(__xludf.DUMMYFUNCTION("""COMPUTED_VALUE"""),"Second Dose")</f>
        <v>Second Dose</v>
      </c>
      <c r="AI4" s="1" t="str">
        <f ca="1">IFERROR(__xludf.DUMMYFUNCTION("""COMPUTED_VALUE"""),"Yes")</f>
        <v>Yes</v>
      </c>
    </row>
    <row r="5" spans="1:35" ht="15.75" customHeight="1" x14ac:dyDescent="0.25">
      <c r="A5" s="2">
        <f ca="1">IFERROR(__xludf.DUMMYFUNCTION("""COMPUTED_VALUE"""),44580.5085248611)</f>
        <v>44580.508524861099</v>
      </c>
      <c r="B5" s="1" t="str">
        <f ca="1">IFERROR(__xludf.DUMMYFUNCTION("""COMPUTED_VALUE"""),"anikachandela03@gmail.com")</f>
        <v>anikachandela03@gmail.com</v>
      </c>
      <c r="C5" s="1" t="str">
        <f ca="1">IFERROR(__xludf.DUMMYFUNCTION("""COMPUTED_VALUE"""),"Anika Chandela ")</f>
        <v xml:space="preserve">Anika Chandela </v>
      </c>
      <c r="D5" s="1" t="str">
        <f ca="1">IFERROR(__xludf.DUMMYFUNCTION("""COMPUTED_VALUE"""),"B.A (P)")</f>
        <v>B.A (P)</v>
      </c>
      <c r="E5" s="1" t="str">
        <f ca="1">IFERROR(__xludf.DUMMYFUNCTION("""COMPUTED_VALUE"""),"21/1619")</f>
        <v>21/1619</v>
      </c>
      <c r="F5" s="3">
        <f ca="1">IFERROR(__xludf.DUMMYFUNCTION("""COMPUTED_VALUE"""),7014348585)</f>
        <v>7014348585</v>
      </c>
      <c r="G5" s="1" t="str">
        <f ca="1">IFERROR(__xludf.DUMMYFUNCTION("""COMPUTED_VALUE"""),"Delhi ")</f>
        <v xml:space="preserve">Delhi </v>
      </c>
      <c r="H5" s="1" t="str">
        <f ca="1">IFERROR(__xludf.DUMMYFUNCTION("""COMPUTED_VALUE"""),"Jesus Mary Joseph senior secondary school ")</f>
        <v xml:space="preserve">Jesus Mary Joseph senior secondary school </v>
      </c>
      <c r="I5" s="1" t="str">
        <f ca="1">IFERROR(__xludf.DUMMYFUNCTION("""COMPUTED_VALUE"""),"Yes")</f>
        <v>Yes</v>
      </c>
      <c r="J5" s="1" t="str">
        <f ca="1">IFERROR(__xludf.DUMMYFUNCTION("""COMPUTED_VALUE"""),"Dr. Pooja bundel")</f>
        <v>Dr. Pooja bundel</v>
      </c>
      <c r="K5" s="1" t="str">
        <f ca="1">IFERROR(__xludf.DUMMYFUNCTION("""COMPUTED_VALUE"""),"3-4 hours")</f>
        <v>3-4 hours</v>
      </c>
      <c r="L5" s="1" t="str">
        <f ca="1">IFERROR(__xludf.DUMMYFUNCTION("""COMPUTED_VALUE"""),"Time saved in travelling")</f>
        <v>Time saved in travelling</v>
      </c>
      <c r="M5" s="1" t="str">
        <f ca="1">IFERROR(__xludf.DUMMYFUNCTION("""COMPUTED_VALUE"""),"Lack of physical interaction and personal touch ‘")</f>
        <v>Lack of physical interaction and personal touch ‘</v>
      </c>
      <c r="N5" s="1">
        <f ca="1">IFERROR(__xludf.DUMMYFUNCTION("""COMPUTED_VALUE"""),8)</f>
        <v>8</v>
      </c>
      <c r="O5" s="1" t="str">
        <f ca="1">IFERROR(__xludf.DUMMYFUNCTION("""COMPUTED_VALUE"""),"Blended Learning (both)")</f>
        <v>Blended Learning (both)</v>
      </c>
      <c r="P5" s="1" t="str">
        <f ca="1">IFERROR(__xludf.DUMMYFUNCTION("""COMPUTED_VALUE"""),"Compulsion due to pandemic")</f>
        <v>Compulsion due to pandemic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IFERROR(__xludf.DUMMYFUNCTION("""COMPUTED_VALUE"""),"No")</f>
        <v>No</v>
      </c>
      <c r="U5" s="1" t="str">
        <f ca="1">IFERROR(__xludf.DUMMYFUNCTION("""COMPUTED_VALUE"""),"No")</f>
        <v>No</v>
      </c>
      <c r="V5" s="1" t="str">
        <f ca="1">IFERROR(__xludf.DUMMYFUNCTION("""COMPUTED_VALUE"""),"Online")</f>
        <v>Online</v>
      </c>
      <c r="W5" s="1" t="str">
        <f ca="1">IFERROR(__xludf.DUMMYFUNCTION("""COMPUTED_VALUE"""),"No")</f>
        <v>No</v>
      </c>
      <c r="X5" s="1" t="str">
        <f ca="1">IFERROR(__xludf.DUMMYFUNCTION("""COMPUTED_VALUE"""),"No")</f>
        <v>No</v>
      </c>
      <c r="Y5" s="1" t="str">
        <f ca="1">IFERROR(__xludf.DUMMYFUNCTION("""COMPUTED_VALUE"""),"No")</f>
        <v>No</v>
      </c>
      <c r="Z5" s="1" t="str">
        <f ca="1">IFERROR(__xludf.DUMMYFUNCTION("""COMPUTED_VALUE"""),"Yes")</f>
        <v>Yes</v>
      </c>
      <c r="AA5" s="1" t="str">
        <f ca="1">IFERROR(__xludf.DUMMYFUNCTION("""COMPUTED_VALUE"""),"No")</f>
        <v>No</v>
      </c>
      <c r="AB5" s="1" t="str">
        <f ca="1">IFERROR(__xludf.DUMMYFUNCTION("""COMPUTED_VALUE"""),"No")</f>
        <v>No</v>
      </c>
      <c r="AC5" s="1" t="str">
        <f ca="1">IFERROR(__xludf.DUMMYFUNCTION("""COMPUTED_VALUE"""),"No ")</f>
        <v xml:space="preserve">No </v>
      </c>
      <c r="AD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 t="str">
        <f ca="1">IFERROR(__xludf.DUMMYFUNCTION("""COMPUTED_VALUE"""),"Doing meditation and listening to music ")</f>
        <v xml:space="preserve">Doing meditation and listening to music </v>
      </c>
      <c r="AF5" s="1" t="str">
        <f ca="1">IFERROR(__xludf.DUMMYFUNCTION("""COMPUTED_VALUE"""),"None")</f>
        <v>None</v>
      </c>
      <c r="AG5" s="1" t="str">
        <f ca="1">IFERROR(__xludf.DUMMYFUNCTION("""COMPUTED_VALUE"""),"None")</f>
        <v>None</v>
      </c>
      <c r="AH5" s="1" t="str">
        <f ca="1">IFERROR(__xludf.DUMMYFUNCTION("""COMPUTED_VALUE"""),"Second Dose")</f>
        <v>Second Dose</v>
      </c>
      <c r="AI5" s="1" t="str">
        <f ca="1">IFERROR(__xludf.DUMMYFUNCTION("""COMPUTED_VALUE"""),"No")</f>
        <v>No</v>
      </c>
    </row>
    <row r="6" spans="1:35" ht="15.75" customHeight="1" x14ac:dyDescent="0.25">
      <c r="A6" s="2">
        <f ca="1">IFERROR(__xludf.DUMMYFUNCTION("""COMPUTED_VALUE"""),44580.5087841666)</f>
        <v>44580.508784166603</v>
      </c>
      <c r="B6" s="1" t="str">
        <f ca="1">IFERROR(__xludf.DUMMYFUNCTION("""COMPUTED_VALUE"""),"gigyasabansal11@gmail.com")</f>
        <v>gigyasabansal11@gmail.com</v>
      </c>
      <c r="C6" s="1" t="str">
        <f ca="1">IFERROR(__xludf.DUMMYFUNCTION("""COMPUTED_VALUE"""),"Jigyasa Bansal")</f>
        <v>Jigyasa Bansal</v>
      </c>
      <c r="D6" s="1" t="str">
        <f ca="1">IFERROR(__xludf.DUMMYFUNCTION("""COMPUTED_VALUE"""),"B.A (P)")</f>
        <v>B.A (P)</v>
      </c>
      <c r="E6" s="1" t="str">
        <f ca="1">IFERROR(__xludf.DUMMYFUNCTION("""COMPUTED_VALUE"""),"21/1407")</f>
        <v>21/1407</v>
      </c>
      <c r="F6" s="3">
        <f ca="1">IFERROR(__xludf.DUMMYFUNCTION("""COMPUTED_VALUE"""),9599281655)</f>
        <v>9599281655</v>
      </c>
      <c r="G6" s="1" t="str">
        <f ca="1">IFERROR(__xludf.DUMMYFUNCTION("""COMPUTED_VALUE"""),"Delhi")</f>
        <v>Delhi</v>
      </c>
      <c r="H6" s="1" t="str">
        <f ca="1">IFERROR(__xludf.DUMMYFUNCTION("""COMPUTED_VALUE"""),"SD Public school , East Patel Nagar")</f>
        <v>SD Public school , East Patel Nagar</v>
      </c>
      <c r="I6" s="1" t="str">
        <f ca="1">IFERROR(__xludf.DUMMYFUNCTION("""COMPUTED_VALUE"""),"Yes")</f>
        <v>Yes</v>
      </c>
      <c r="J6" s="1" t="str">
        <f ca="1">IFERROR(__xludf.DUMMYFUNCTION("""COMPUTED_VALUE"""),"Dr. Pooja Bundel")</f>
        <v>Dr. Pooja Bundel</v>
      </c>
      <c r="K6" s="1" t="str">
        <f ca="1">IFERROR(__xludf.DUMMYFUNCTION("""COMPUTED_VALUE"""),"4-5 hours")</f>
        <v>4-5 hours</v>
      </c>
      <c r="L6" s="1" t="str">
        <f ca="1">IFERROR(__xludf.DUMMYFUNCTION("""COMPUTED_VALUE"""),"Time saved in travelling")</f>
        <v>Time saved in travelling</v>
      </c>
      <c r="M6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6" s="1">
        <f ca="1">IFERROR(__xludf.DUMMYFUNCTION("""COMPUTED_VALUE"""),8)</f>
        <v>8</v>
      </c>
      <c r="O6" s="1" t="str">
        <f ca="1">IFERROR(__xludf.DUMMYFUNCTION("""COMPUTED_VALUE"""),"Blended Learning (both)")</f>
        <v>Blended Learning (both)</v>
      </c>
      <c r="P6" s="1" t="str">
        <f ca="1">IFERROR(__xludf.DUMMYFUNCTION("""COMPUTED_VALUE"""),"Satisfactory")</f>
        <v>Satisfactory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IFERROR(__xludf.DUMMYFUNCTION("""COMPUTED_VALUE"""),"Yes")</f>
        <v>Yes</v>
      </c>
      <c r="T6" s="1" t="str">
        <f ca="1">IFERROR(__xludf.DUMMYFUNCTION("""COMPUTED_VALUE"""),"Yes")</f>
        <v>Yes</v>
      </c>
      <c r="U6" s="1" t="str">
        <f ca="1">IFERROR(__xludf.DUMMYFUNCTION("""COMPUTED_VALUE"""),"Yes")</f>
        <v>Yes</v>
      </c>
      <c r="V6" s="1" t="str">
        <f ca="1">IFERROR(__xludf.DUMMYFUNCTION("""COMPUTED_VALUE"""),"Online")</f>
        <v>Online</v>
      </c>
      <c r="W6" s="1" t="str">
        <f ca="1">IFERROR(__xludf.DUMMYFUNCTION("""COMPUTED_VALUE"""),"No")</f>
        <v>No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 t="str">
        <f ca="1">IFERROR(__xludf.DUMMYFUNCTION("""COMPUTED_VALUE"""),"No")</f>
        <v>No</v>
      </c>
      <c r="AC6" s="1" t="str">
        <f ca="1">IFERROR(__xludf.DUMMYFUNCTION("""COMPUTED_VALUE"""),"No")</f>
        <v>No</v>
      </c>
      <c r="AD6" s="1" t="str">
        <f ca="1">IFERROR(__xludf.DUMMYFUNCTION("""COMPUTED_VALUE"""),"None")</f>
        <v>None</v>
      </c>
      <c r="AE6" s="1" t="str">
        <f ca="1">IFERROR(__xludf.DUMMYFUNCTION("""COMPUTED_VALUE"""),"Doing exercise and meditation ")</f>
        <v xml:space="preserve">Doing exercise and meditation </v>
      </c>
      <c r="AF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6" s="1" t="str">
        <f ca="1">IFERROR(__xludf.DUMMYFUNCTION("""COMPUTED_VALUE"""),"None")</f>
        <v>None</v>
      </c>
      <c r="AH6" s="1" t="str">
        <f ca="1">IFERROR(__xludf.DUMMYFUNCTION("""COMPUTED_VALUE"""),"Second Dose")</f>
        <v>Second Dose</v>
      </c>
      <c r="AI6" s="1" t="str">
        <f ca="1">IFERROR(__xludf.DUMMYFUNCTION("""COMPUTED_VALUE"""),"No")</f>
        <v>No</v>
      </c>
    </row>
    <row r="7" spans="1:35" ht="15.75" customHeight="1" x14ac:dyDescent="0.25">
      <c r="A7" s="2">
        <f ca="1">IFERROR(__xludf.DUMMYFUNCTION("""COMPUTED_VALUE"""),44580.50899625)</f>
        <v>44580.508996249999</v>
      </c>
      <c r="B7" s="1" t="str">
        <f ca="1">IFERROR(__xludf.DUMMYFUNCTION("""COMPUTED_VALUE"""),"nshmehto75@gmail.com")</f>
        <v>nshmehto75@gmail.com</v>
      </c>
      <c r="C7" s="1" t="str">
        <f ca="1">IFERROR(__xludf.DUMMYFUNCTION("""COMPUTED_VALUE"""),"Nisha mahto")</f>
        <v>Nisha mahto</v>
      </c>
      <c r="D7" s="1" t="str">
        <f ca="1">IFERROR(__xludf.DUMMYFUNCTION("""COMPUTED_VALUE"""),"B.A (P)")</f>
        <v>B.A (P)</v>
      </c>
      <c r="E7" s="1" t="str">
        <f ca="1">IFERROR(__xludf.DUMMYFUNCTION("""COMPUTED_VALUE"""),"21/1272")</f>
        <v>21/1272</v>
      </c>
      <c r="F7" s="3">
        <f ca="1">IFERROR(__xludf.DUMMYFUNCTION("""COMPUTED_VALUE"""),9354648417)</f>
        <v>9354648417</v>
      </c>
      <c r="G7" s="1" t="str">
        <f ca="1">IFERROR(__xludf.DUMMYFUNCTION("""COMPUTED_VALUE"""),"Delhi")</f>
        <v>Delhi</v>
      </c>
      <c r="H7" s="1" t="str">
        <f ca="1">IFERROR(__xludf.DUMMYFUNCTION("""COMPUTED_VALUE"""),"Sarvodaya Kanya vidyalaya moti Bagh")</f>
        <v>Sarvodaya Kanya vidyalaya moti Bagh</v>
      </c>
      <c r="I7" s="1" t="str">
        <f ca="1">IFERROR(__xludf.DUMMYFUNCTION("""COMPUTED_VALUE"""),"Yes")</f>
        <v>Yes</v>
      </c>
      <c r="J7" s="1" t="str">
        <f ca="1">IFERROR(__xludf.DUMMYFUNCTION("""COMPUTED_VALUE"""),"Dr Pooja Bundel")</f>
        <v>Dr Pooja Bundel</v>
      </c>
      <c r="K7" s="1" t="str">
        <f ca="1">IFERROR(__xludf.DUMMYFUNCTION("""COMPUTED_VALUE"""),"5-6 hours")</f>
        <v>5-6 hours</v>
      </c>
      <c r="L7" s="1" t="str">
        <f ca="1">IFERROR(__xludf.DUMMYFUNCTION("""COMPUTED_VALUE"""),"Time saved in travelling, Convenience to outstation students")</f>
        <v>Time saved in travelling, Convenience to outstation students</v>
      </c>
      <c r="M7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7" s="1">
        <f ca="1">IFERROR(__xludf.DUMMYFUNCTION("""COMPUTED_VALUE"""),7)</f>
        <v>7</v>
      </c>
      <c r="O7" s="1" t="str">
        <f ca="1">IFERROR(__xludf.DUMMYFUNCTION("""COMPUTED_VALUE"""),"Offline")</f>
        <v>Offline</v>
      </c>
      <c r="P7" s="1" t="str">
        <f ca="1">IFERROR(__xludf.DUMMYFUNCTION("""COMPUTED_VALUE"""),"Not Satisfactory")</f>
        <v>Not Satisfactory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IFERROR(__xludf.DUMMYFUNCTION("""COMPUTED_VALUE"""),"No")</f>
        <v>No</v>
      </c>
      <c r="U7" s="1" t="str">
        <f ca="1">IFERROR(__xludf.DUMMYFUNCTION("""COMPUTED_VALUE"""),"Yes")</f>
        <v>Yes</v>
      </c>
      <c r="V7" s="1" t="str">
        <f ca="1">IFERROR(__xludf.DUMMYFUNCTION("""COMPUTED_VALUE"""),"Online")</f>
        <v>Online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IFERROR(__xludf.DUMMYFUNCTION("""COMPUTED_VALUE"""),"Yes")</f>
        <v>Yes</v>
      </c>
      <c r="AA7" s="1" t="str">
        <f ca="1">IFERROR(__xludf.DUMMYFUNCTION("""COMPUTED_VALUE"""),"Yes")</f>
        <v>Yes</v>
      </c>
      <c r="AB7" s="1" t="str">
        <f ca="1">IFERROR(__xludf.DUMMYFUNCTION("""COMPUTED_VALUE"""),"No")</f>
        <v>No</v>
      </c>
      <c r="AC7" s="1" t="str">
        <f ca="1">IFERROR(__xludf.DUMMYFUNCTION("""COMPUTED_VALUE"""),"No")</f>
        <v>No</v>
      </c>
      <c r="AD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 ca="1">IFERROR(__xludf.DUMMYFUNCTION("""COMPUTED_VALUE"""),"Meditation")</f>
        <v>Meditation</v>
      </c>
      <c r="AF7" s="1" t="str">
        <f ca="1">IFERROR(__xludf.DUMMYFUNCTION("""COMPUTED_VALUE"""),"None")</f>
        <v>None</v>
      </c>
      <c r="AG7" s="1" t="str">
        <f ca="1">IFERROR(__xludf.DUMMYFUNCTION("""COMPUTED_VALUE"""),"None")</f>
        <v>None</v>
      </c>
      <c r="AH7" s="1" t="str">
        <f ca="1">IFERROR(__xludf.DUMMYFUNCTION("""COMPUTED_VALUE"""),"Second Dose")</f>
        <v>Second Dose</v>
      </c>
      <c r="AI7" s="1" t="str">
        <f ca="1">IFERROR(__xludf.DUMMYFUNCTION("""COMPUTED_VALUE"""),"Yes")</f>
        <v>Yes</v>
      </c>
    </row>
    <row r="8" spans="1:35" ht="15.75" customHeight="1" x14ac:dyDescent="0.25">
      <c r="A8" s="2">
        <f ca="1">IFERROR(__xludf.DUMMYFUNCTION("""COMPUTED_VALUE"""),44580.509653125)</f>
        <v>44580.509653125002</v>
      </c>
      <c r="B8" s="1" t="str">
        <f ca="1">IFERROR(__xludf.DUMMYFUNCTION("""COMPUTED_VALUE"""),"nishtharana88735@gmail.com")</f>
        <v>nishtharana88735@gmail.com</v>
      </c>
      <c r="C8" s="1" t="str">
        <f ca="1">IFERROR(__xludf.DUMMYFUNCTION("""COMPUTED_VALUE"""),"Nishtha rana")</f>
        <v>Nishtha rana</v>
      </c>
      <c r="D8" s="1" t="str">
        <f ca="1">IFERROR(__xludf.DUMMYFUNCTION("""COMPUTED_VALUE"""),"B.A (P)")</f>
        <v>B.A (P)</v>
      </c>
      <c r="E8" s="1" t="str">
        <f ca="1">IFERROR(__xludf.DUMMYFUNCTION("""COMPUTED_VALUE"""),"373")</f>
        <v>373</v>
      </c>
      <c r="F8" s="3">
        <f ca="1">IFERROR(__xludf.DUMMYFUNCTION("""COMPUTED_VALUE"""),9289687686)</f>
        <v>9289687686</v>
      </c>
      <c r="G8" s="1" t="str">
        <f ca="1">IFERROR(__xludf.DUMMYFUNCTION("""COMPUTED_VALUE"""),"Ghevra")</f>
        <v>Ghevra</v>
      </c>
      <c r="H8" s="1" t="str">
        <f ca="1">IFERROR(__xludf.DUMMYFUNCTION("""COMPUTED_VALUE"""),"Ganga International School")</f>
        <v>Ganga International School</v>
      </c>
      <c r="I8" s="1" t="str">
        <f ca="1">IFERROR(__xludf.DUMMYFUNCTION("""COMPUTED_VALUE"""),"Yes")</f>
        <v>Yes</v>
      </c>
      <c r="J8" s="1" t="str">
        <f ca="1">IFERROR(__xludf.DUMMYFUNCTION("""COMPUTED_VALUE"""),"Dr. Pooja Bundel")</f>
        <v>Dr. Pooja Bundel</v>
      </c>
      <c r="K8" s="1" t="str">
        <f ca="1">IFERROR(__xludf.DUMMYFUNCTION("""COMPUTED_VALUE"""),"4-5 hours")</f>
        <v>4-5 hours</v>
      </c>
      <c r="L8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8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8" s="1">
        <f ca="1">IFERROR(__xludf.DUMMYFUNCTION("""COMPUTED_VALUE"""),9)</f>
        <v>9</v>
      </c>
      <c r="O8" s="1" t="str">
        <f ca="1">IFERROR(__xludf.DUMMYFUNCTION("""COMPUTED_VALUE"""),"Offline")</f>
        <v>Offline</v>
      </c>
      <c r="P8" s="1" t="str">
        <f ca="1">IFERROR(__xludf.DUMMYFUNCTION("""COMPUTED_VALUE"""),"Compulsion due to pandemic")</f>
        <v>Compulsion due to pandemic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IFERROR(__xludf.DUMMYFUNCTION("""COMPUTED_VALUE"""),"Yes")</f>
        <v>Yes</v>
      </c>
      <c r="U8" s="1" t="str">
        <f ca="1">IFERROR(__xludf.DUMMYFUNCTION("""COMPUTED_VALUE"""),"Yes")</f>
        <v>Yes</v>
      </c>
      <c r="V8" s="1" t="str">
        <f ca="1">IFERROR(__xludf.DUMMYFUNCTION("""COMPUTED_VALUE"""),"Offline")</f>
        <v>Offline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IFERROR(__xludf.DUMMYFUNCTION("""COMPUTED_VALUE"""),"Yes")</f>
        <v>Yes</v>
      </c>
      <c r="AA8" s="1" t="str">
        <f ca="1">IFERROR(__xludf.DUMMYFUNCTION("""COMPUTED_VALUE"""),"Yes")</f>
        <v>Yes</v>
      </c>
      <c r="AB8" s="1" t="str">
        <f ca="1">IFERROR(__xludf.DUMMYFUNCTION("""COMPUTED_VALUE"""),"NO")</f>
        <v>NO</v>
      </c>
      <c r="AC8" s="1" t="str">
        <f ca="1">IFERROR(__xludf.DUMMYFUNCTION("""COMPUTED_VALUE"""),"YES")</f>
        <v>YES</v>
      </c>
      <c r="AD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1" t="str">
        <f ca="1">IFERROR(__xludf.DUMMYFUNCTION("""COMPUTED_VALUE"""),"Regular meditation and exercise ")</f>
        <v xml:space="preserve">Regular meditation and exercise </v>
      </c>
      <c r="AF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8" s="1" t="str">
        <f ca="1">IFERROR(__xludf.DUMMYFUNCTION("""COMPUTED_VALUE"""),"Mild: Symptoms effectively managed at home")</f>
        <v>Mild: Symptoms effectively managed at home</v>
      </c>
      <c r="AH8" s="1" t="str">
        <f ca="1">IFERROR(__xludf.DUMMYFUNCTION("""COMPUTED_VALUE"""),"Second Dose")</f>
        <v>Second Dose</v>
      </c>
      <c r="AI8" s="1" t="str">
        <f ca="1">IFERROR(__xludf.DUMMYFUNCTION("""COMPUTED_VALUE"""),"Yes")</f>
        <v>Yes</v>
      </c>
    </row>
    <row r="9" spans="1:35" ht="15.75" customHeight="1" x14ac:dyDescent="0.25">
      <c r="A9" s="2">
        <f ca="1">IFERROR(__xludf.DUMMYFUNCTION("""COMPUTED_VALUE"""),44580.5104652083)</f>
        <v>44580.510465208303</v>
      </c>
      <c r="B9" s="1" t="str">
        <f ca="1">IFERROR(__xludf.DUMMYFUNCTION("""COMPUTED_VALUE"""),"shreyab428@gmail.com")</f>
        <v>shreyab428@gmail.com</v>
      </c>
      <c r="C9" s="1" t="str">
        <f ca="1">IFERROR(__xludf.DUMMYFUNCTION("""COMPUTED_VALUE"""),"Shreya Mishra")</f>
        <v>Shreya Mishra</v>
      </c>
      <c r="D9" s="1" t="str">
        <f ca="1">IFERROR(__xludf.DUMMYFUNCTION("""COMPUTED_VALUE"""),"B.A (P)")</f>
        <v>B.A (P)</v>
      </c>
      <c r="E9" s="1" t="str">
        <f ca="1">IFERROR(__xludf.DUMMYFUNCTION("""COMPUTED_VALUE"""),"21/0381")</f>
        <v>21/0381</v>
      </c>
      <c r="F9" s="3">
        <f ca="1">IFERROR(__xludf.DUMMYFUNCTION("""COMPUTED_VALUE"""),9310587418)</f>
        <v>9310587418</v>
      </c>
      <c r="G9" s="1" t="str">
        <f ca="1">IFERROR(__xludf.DUMMYFUNCTION("""COMPUTED_VALUE"""),"Ghaziabad, Uttar Pradesh")</f>
        <v>Ghaziabad, Uttar Pradesh</v>
      </c>
      <c r="H9" s="1" t="str">
        <f ca="1">IFERROR(__xludf.DUMMYFUNCTION("""COMPUTED_VALUE"""),"Holy Angels Sr. Sec. School")</f>
        <v>Holy Angels Sr. Sec. School</v>
      </c>
      <c r="I9" s="1" t="str">
        <f ca="1">IFERROR(__xludf.DUMMYFUNCTION("""COMPUTED_VALUE"""),"Yes")</f>
        <v>Yes</v>
      </c>
      <c r="J9" s="1" t="str">
        <f ca="1">IFERROR(__xludf.DUMMYFUNCTION("""COMPUTED_VALUE"""),"Dr. Pooja Bundel")</f>
        <v>Dr. Pooja Bundel</v>
      </c>
      <c r="K9" s="1" t="str">
        <f ca="1">IFERROR(__xludf.DUMMYFUNCTION("""COMPUTED_VALUE"""),"5-6 hours")</f>
        <v>5-6 hours</v>
      </c>
      <c r="L9" s="1" t="str">
        <f ca="1">IFERROR(__xludf.DUMMYFUNCTION("""COMPUTED_VALUE"""),"Time saved in travelling, Convenience to outstation students")</f>
        <v>Time saved in travelling, Convenience to outstation students</v>
      </c>
      <c r="M9" s="1" t="str">
        <f ca="1">IFERROR(__xludf.DUMMYFUNCTION("""COMPUTED_VALUE"""),"Network related disruptions, Lack of physical interaction and personal touch ‘, Students are sometimes less involved/engaged (leave the class in between), Many activities from club or classes are not happening which requires physical interaction, and that"&amp;"'s disturbing the studies")</f>
        <v>Network related disruptions, Lack of physical interaction and personal touch ‘, Students are sometimes less involved/engaged (leave the class in between), Many activities from club or classes are not happening which requires physical interaction, and that's disturbing the studies</v>
      </c>
      <c r="N9" s="1">
        <f ca="1">IFERROR(__xludf.DUMMYFUNCTION("""COMPUTED_VALUE"""),5)</f>
        <v>5</v>
      </c>
      <c r="O9" s="1" t="str">
        <f ca="1">IFERROR(__xludf.DUMMYFUNCTION("""COMPUTED_VALUE"""),"Blended Learning (both)")</f>
        <v>Blended Learning (both)</v>
      </c>
      <c r="P9" s="1" t="str">
        <f ca="1">IFERROR(__xludf.DUMMYFUNCTION("""COMPUTED_VALUE"""),"Compulsion due to pandemic")</f>
        <v>Compulsion due to pandemic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IFERROR(__xludf.DUMMYFUNCTION("""COMPUTED_VALUE"""),"Yes")</f>
        <v>Yes</v>
      </c>
      <c r="V9" s="1" t="str">
        <f ca="1">IFERROR(__xludf.DUMMYFUNCTION("""COMPUTED_VALUE"""),"Offline")</f>
        <v>Offline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IFERROR(__xludf.DUMMYFUNCTION("""COMPUTED_VALUE"""),"Yes")</f>
        <v>Yes</v>
      </c>
      <c r="AB9" s="1" t="str">
        <f ca="1">IFERROR(__xludf.DUMMYFUNCTION("""COMPUTED_VALUE"""),"More focus on importance of mental health on students and how we can be ")</f>
        <v xml:space="preserve">More focus on importance of mental health on students and how we can be </v>
      </c>
      <c r="AC9" s="1" t="str">
        <f ca="1">IFERROR(__xludf.DUMMYFUNCTION("""COMPUTED_VALUE"""),"Yes i think career counseling and some webinars or councelling")</f>
        <v>Yes i think career counseling and some webinars or councelling</v>
      </c>
      <c r="AD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1" t="str">
        <f ca="1">IFERROR(__xludf.DUMMYFUNCTION("""COMPUTED_VALUE"""),"I try to spend time with my family more and also with the friends who love me , i am healing my self by taking extra time within the day , I write journals and learning to express my self more and being kind. And eating we not to punish my self while i am"&amp;" stressed , overall I am starting to talk things out more with people who disturb my mental health. ")</f>
        <v xml:space="preserve">I try to spend time with my family more and also with the friends who love me , i am healing my self by taking extra time within the day , I write journals and learning to express my self more and being kind. And eating we not to punish my self while i am stressed , overall I am starting to talk things out more with people who disturb my mental health. </v>
      </c>
      <c r="AF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9" s="1" t="str">
        <f ca="1">IFERROR(__xludf.DUMMYFUNCTION("""COMPUTED_VALUE"""),"None")</f>
        <v>None</v>
      </c>
      <c r="AH9" s="1" t="str">
        <f ca="1">IFERROR(__xludf.DUMMYFUNCTION("""COMPUTED_VALUE"""),"None")</f>
        <v>None</v>
      </c>
      <c r="AI9" s="1" t="str">
        <f ca="1">IFERROR(__xludf.DUMMYFUNCTION("""COMPUTED_VALUE"""),"Yes")</f>
        <v>Yes</v>
      </c>
    </row>
    <row r="10" spans="1:35" ht="15.75" customHeight="1" x14ac:dyDescent="0.25">
      <c r="A10" s="2">
        <f ca="1">IFERROR(__xludf.DUMMYFUNCTION("""COMPUTED_VALUE"""),44580.5112112152)</f>
        <v>44580.511211215198</v>
      </c>
      <c r="B10" s="1" t="str">
        <f ca="1">IFERROR(__xludf.DUMMYFUNCTION("""COMPUTED_VALUE"""),"raishikha422@gmail.com")</f>
        <v>raishikha422@gmail.com</v>
      </c>
      <c r="C10" s="1" t="str">
        <f ca="1">IFERROR(__xludf.DUMMYFUNCTION("""COMPUTED_VALUE"""),"Shikha")</f>
        <v>Shikha</v>
      </c>
      <c r="D10" s="1" t="str">
        <f ca="1">IFERROR(__xludf.DUMMYFUNCTION("""COMPUTED_VALUE"""),"B.A (P)")</f>
        <v>B.A (P)</v>
      </c>
      <c r="E10" s="1" t="str">
        <f ca="1">IFERROR(__xludf.DUMMYFUNCTION("""COMPUTED_VALUE"""),"21/0375")</f>
        <v>21/0375</v>
      </c>
      <c r="F10" s="3">
        <f ca="1">IFERROR(__xludf.DUMMYFUNCTION("""COMPUTED_VALUE"""),9643534049)</f>
        <v>9643534049</v>
      </c>
      <c r="G10" s="1" t="str">
        <f ca="1">IFERROR(__xludf.DUMMYFUNCTION("""COMPUTED_VALUE"""),"Delhi")</f>
        <v>Delhi</v>
      </c>
      <c r="H10" s="1" t="str">
        <f ca="1">IFERROR(__xludf.DUMMYFUNCTION("""COMPUTED_VALUE"""),"Kendriya vidyalaya Shalimar bagh")</f>
        <v>Kendriya vidyalaya Shalimar bagh</v>
      </c>
      <c r="I10" s="1" t="str">
        <f ca="1">IFERROR(__xludf.DUMMYFUNCTION("""COMPUTED_VALUE"""),"Yes")</f>
        <v>Yes</v>
      </c>
      <c r="J10" s="1" t="str">
        <f ca="1">IFERROR(__xludf.DUMMYFUNCTION("""COMPUTED_VALUE"""),"Dr. Pooja bundel")</f>
        <v>Dr. Pooja bundel</v>
      </c>
      <c r="K10" s="1" t="str">
        <f ca="1">IFERROR(__xludf.DUMMYFUNCTION("""COMPUTED_VALUE"""),"3-4 hours")</f>
        <v>3-4 hours</v>
      </c>
      <c r="L10" s="1" t="str">
        <f ca="1">IFERROR(__xludf.DUMMYFUNCTION("""COMPUTED_VALUE"""),"Time saved in travelling")</f>
        <v>Time saved in travelling</v>
      </c>
      <c r="M10" s="1" t="str">
        <f ca="1">IFERROR(__xludf.DUMMYFUNCTION("""COMPUTED_VALUE"""),"Network related disruptions")</f>
        <v>Network related disruptions</v>
      </c>
      <c r="N10" s="1">
        <f ca="1">IFERROR(__xludf.DUMMYFUNCTION("""COMPUTED_VALUE"""),7)</f>
        <v>7</v>
      </c>
      <c r="O10" s="1" t="str">
        <f ca="1">IFERROR(__xludf.DUMMYFUNCTION("""COMPUTED_VALUE"""),"Online")</f>
        <v>Online</v>
      </c>
      <c r="P10" s="1" t="str">
        <f ca="1">IFERROR(__xludf.DUMMYFUNCTION("""COMPUTED_VALUE"""),"Satisfactory")</f>
        <v>Satisfactory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IFERROR(__xludf.DUMMYFUNCTION("""COMPUTED_VALUE"""),"No")</f>
        <v>No</v>
      </c>
      <c r="U10" s="1" t="str">
        <f ca="1">IFERROR(__xludf.DUMMYFUNCTION("""COMPUTED_VALUE"""),"No")</f>
        <v>No</v>
      </c>
      <c r="V10" s="1" t="str">
        <f ca="1">IFERROR(__xludf.DUMMYFUNCTION("""COMPUTED_VALUE"""),"Online")</f>
        <v>Online</v>
      </c>
      <c r="W10" s="1" t="str">
        <f ca="1">IFERROR(__xludf.DUMMYFUNCTION("""COMPUTED_VALUE"""),"No")</f>
        <v>No</v>
      </c>
      <c r="X10" s="1" t="str">
        <f ca="1">IFERROR(__xludf.DUMMYFUNCTION("""COMPUTED_VALUE"""),"No")</f>
        <v>No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IFERROR(__xludf.DUMMYFUNCTION("""COMPUTED_VALUE"""),"No")</f>
        <v>No</v>
      </c>
      <c r="AC10" s="1" t="str">
        <f ca="1">IFERROR(__xludf.DUMMYFUNCTION("""COMPUTED_VALUE"""),"Yes sometimes I feel because I'm very short temper")</f>
        <v>Yes sometimes I feel because I'm very short temper</v>
      </c>
      <c r="AD10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0" s="1" t="str">
        <f ca="1">IFERROR(__xludf.DUMMYFUNCTION("""COMPUTED_VALUE"""),"Nothing ")</f>
        <v xml:space="preserve">Nothing </v>
      </c>
      <c r="AF10" s="1" t="str">
        <f ca="1">IFERROR(__xludf.DUMMYFUNCTION("""COMPUTED_VALUE"""),"None")</f>
        <v>None</v>
      </c>
      <c r="AG10" s="1" t="str">
        <f ca="1">IFERROR(__xludf.DUMMYFUNCTION("""COMPUTED_VALUE"""),"None")</f>
        <v>None</v>
      </c>
      <c r="AH10" s="1" t="str">
        <f ca="1">IFERROR(__xludf.DUMMYFUNCTION("""COMPUTED_VALUE"""),"Second Dose")</f>
        <v>Second Dose</v>
      </c>
      <c r="AI10" s="1" t="str">
        <f ca="1">IFERROR(__xludf.DUMMYFUNCTION("""COMPUTED_VALUE"""),"Yes")</f>
        <v>Yes</v>
      </c>
    </row>
    <row r="11" spans="1:35" ht="15.75" customHeight="1" x14ac:dyDescent="0.25">
      <c r="A11" s="2">
        <f ca="1">IFERROR(__xludf.DUMMYFUNCTION("""COMPUTED_VALUE"""),44580.51183103)</f>
        <v>44580.511831030002</v>
      </c>
      <c r="B11" s="1" t="str">
        <f ca="1">IFERROR(__xludf.DUMMYFUNCTION("""COMPUTED_VALUE"""),"yadav.deepanshirao@gmail.com")</f>
        <v>yadav.deepanshirao@gmail.com</v>
      </c>
      <c r="C11" s="1" t="str">
        <f ca="1">IFERROR(__xludf.DUMMYFUNCTION("""COMPUTED_VALUE"""),"Deepanshi")</f>
        <v>Deepanshi</v>
      </c>
      <c r="D11" s="1" t="str">
        <f ca="1">IFERROR(__xludf.DUMMYFUNCTION("""COMPUTED_VALUE"""),"B.A (P)")</f>
        <v>B.A (P)</v>
      </c>
      <c r="E11" s="1" t="str">
        <f ca="1">IFERROR(__xludf.DUMMYFUNCTION("""COMPUTED_VALUE"""),"21/0656")</f>
        <v>21/0656</v>
      </c>
      <c r="F11" s="3">
        <f ca="1">IFERROR(__xludf.DUMMYFUNCTION("""COMPUTED_VALUE"""),7988904726)</f>
        <v>7988904726</v>
      </c>
      <c r="G11" s="1" t="str">
        <f ca="1">IFERROR(__xludf.DUMMYFUNCTION("""COMPUTED_VALUE"""),"Haryana")</f>
        <v>Haryana</v>
      </c>
      <c r="H11" s="1" t="str">
        <f ca="1">IFERROR(__xludf.DUMMYFUNCTION("""COMPUTED_VALUE"""),"Lord Krishna international school, jamalpur")</f>
        <v>Lord Krishna international school, jamalpur</v>
      </c>
      <c r="I11" s="1" t="str">
        <f ca="1">IFERROR(__xludf.DUMMYFUNCTION("""COMPUTED_VALUE"""),"Yes")</f>
        <v>Yes</v>
      </c>
      <c r="J11" s="1" t="str">
        <f ca="1">IFERROR(__xludf.DUMMYFUNCTION("""COMPUTED_VALUE"""),"Dr. Pooja bundel")</f>
        <v>Dr. Pooja bundel</v>
      </c>
      <c r="K11" s="1" t="str">
        <f ca="1">IFERROR(__xludf.DUMMYFUNCTION("""COMPUTED_VALUE"""),"5-6 hours")</f>
        <v>5-6 hours</v>
      </c>
      <c r="L11" s="1" t="str">
        <f ca="1">IFERROR(__xludf.DUMMYFUNCTION("""COMPUTED_VALUE"""),"Easy access to online study material")</f>
        <v>Easy access to online study material</v>
      </c>
      <c r="M11" s="1" t="str">
        <f ca="1">IFERROR(__xludf.DUMMYFUNCTION("""COMPUTED_VALUE"""),"Lack of physical interaction and personal touch ‘")</f>
        <v>Lack of physical interaction and personal touch ‘</v>
      </c>
      <c r="N11" s="1">
        <f ca="1">IFERROR(__xludf.DUMMYFUNCTION("""COMPUTED_VALUE"""),4)</f>
        <v>4</v>
      </c>
      <c r="O11" s="1" t="str">
        <f ca="1">IFERROR(__xludf.DUMMYFUNCTION("""COMPUTED_VALUE"""),"Offline")</f>
        <v>Offline</v>
      </c>
      <c r="P11" s="1" t="str">
        <f ca="1">IFERROR(__xludf.DUMMYFUNCTION("""COMPUTED_VALUE"""),"Not Satisfactory")</f>
        <v>Not Satisfactory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IFERROR(__xludf.DUMMYFUNCTION("""COMPUTED_VALUE"""),"No")</f>
        <v>No</v>
      </c>
      <c r="T11" s="1" t="str">
        <f ca="1">IFERROR(__xludf.DUMMYFUNCTION("""COMPUTED_VALUE"""),"No")</f>
        <v>No</v>
      </c>
      <c r="U11" s="1" t="str">
        <f ca="1">IFERROR(__xludf.DUMMYFUNCTION("""COMPUTED_VALUE"""),"Yes")</f>
        <v>Yes</v>
      </c>
      <c r="V11" s="1" t="str">
        <f ca="1">IFERROR(__xludf.DUMMYFUNCTION("""COMPUTED_VALUE"""),"Offline")</f>
        <v>Offline</v>
      </c>
      <c r="W11" s="1" t="str">
        <f ca="1">IFERROR(__xludf.DUMMYFUNCTION("""COMPUTED_VALUE"""),"No")</f>
        <v>No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 t="str">
        <f ca="1">IFERROR(__xludf.DUMMYFUNCTION("""COMPUTED_VALUE"""),"Yes")</f>
        <v>Yes</v>
      </c>
      <c r="AA11" s="1" t="str">
        <f ca="1">IFERROR(__xludf.DUMMYFUNCTION("""COMPUTED_VALUE"""),"Yes")</f>
        <v>Yes</v>
      </c>
      <c r="AB11" s="1" t="str">
        <f ca="1">IFERROR(__xludf.DUMMYFUNCTION("""COMPUTED_VALUE"""),"No")</f>
        <v>No</v>
      </c>
      <c r="AC11" s="1" t="str">
        <f ca="1">IFERROR(__xludf.DUMMYFUNCTION("""COMPUTED_VALUE"""),"No")</f>
        <v>No</v>
      </c>
      <c r="AD11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1" s="1" t="str">
        <f ca="1">IFERROR(__xludf.DUMMYFUNCTION("""COMPUTED_VALUE"""),"Reading book")</f>
        <v>Reading book</v>
      </c>
      <c r="AF11" s="1" t="str">
        <f ca="1">IFERROR(__xludf.DUMMYFUNCTION("""COMPUTED_VALUE"""),"None")</f>
        <v>None</v>
      </c>
      <c r="AG11" s="1" t="str">
        <f ca="1">IFERROR(__xludf.DUMMYFUNCTION("""COMPUTED_VALUE"""),"None")</f>
        <v>None</v>
      </c>
      <c r="AH11" s="1" t="str">
        <f ca="1">IFERROR(__xludf.DUMMYFUNCTION("""COMPUTED_VALUE"""),"Second Dose")</f>
        <v>Second Dose</v>
      </c>
      <c r="AI11" s="1" t="str">
        <f ca="1">IFERROR(__xludf.DUMMYFUNCTION("""COMPUTED_VALUE"""),"No")</f>
        <v>No</v>
      </c>
    </row>
    <row r="12" spans="1:35" ht="15.75" customHeight="1" x14ac:dyDescent="0.25">
      <c r="A12" s="2">
        <f ca="1">IFERROR(__xludf.DUMMYFUNCTION("""COMPUTED_VALUE"""),44580.512347199)</f>
        <v>44580.512347199001</v>
      </c>
      <c r="B12" s="1" t="str">
        <f ca="1">IFERROR(__xludf.DUMMYFUNCTION("""COMPUTED_VALUE"""),"avishka.yadav1962@gmail.com")</f>
        <v>avishka.yadav1962@gmail.com</v>
      </c>
      <c r="C12" s="1" t="str">
        <f ca="1">IFERROR(__xludf.DUMMYFUNCTION("""COMPUTED_VALUE"""),"Avishka Yadav")</f>
        <v>Avishka Yadav</v>
      </c>
      <c r="D12" s="1" t="str">
        <f ca="1">IFERROR(__xludf.DUMMYFUNCTION("""COMPUTED_VALUE"""),"B.A (P)")</f>
        <v>B.A (P)</v>
      </c>
      <c r="E12" s="1" t="str">
        <f ca="1">IFERROR(__xludf.DUMMYFUNCTION("""COMPUTED_VALUE"""),"21 / 0658")</f>
        <v>21 / 0658</v>
      </c>
      <c r="F12" s="3"/>
      <c r="G12" s="1" t="str">
        <f ca="1">IFERROR(__xludf.DUMMYFUNCTION("""COMPUTED_VALUE"""),"Agra , Uttar Pradesh ")</f>
        <v xml:space="preserve">Agra , Uttar Pradesh </v>
      </c>
      <c r="H12" s="1" t="str">
        <f ca="1">IFERROR(__xludf.DUMMYFUNCTION("""COMPUTED_VALUE"""),"S.S. Children Academy , Kanth Road , Moradabad")</f>
        <v>S.S. Children Academy , Kanth Road , Moradabad</v>
      </c>
      <c r="I12" s="1" t="str">
        <f ca="1">IFERROR(__xludf.DUMMYFUNCTION("""COMPUTED_VALUE"""),"Yes")</f>
        <v>Yes</v>
      </c>
      <c r="J12" s="1" t="str">
        <f ca="1">IFERROR(__xludf.DUMMYFUNCTION("""COMPUTED_VALUE"""),"Dr Pooja Bundel")</f>
        <v>Dr Pooja Bundel</v>
      </c>
      <c r="K12" s="1" t="str">
        <f ca="1">IFERROR(__xludf.DUMMYFUNCTION("""COMPUTED_VALUE"""),"4-5 hours")</f>
        <v>4-5 hours</v>
      </c>
      <c r="L12" s="1" t="str">
        <f ca="1">IFERROR(__xludf.DUMMYFUNCTION("""COMPUTED_VALUE"""),"Time saved in travelling, Convenience to outstation students")</f>
        <v>Time saved in travelling, Convenience to outstation students</v>
      </c>
      <c r="M12" s="1" t="str">
        <f ca="1">IFERROR(__xludf.DUMMYFUNCTION("""COMPUTED_VALUE"""),"Lack of physical interaction and personal touch ‘")</f>
        <v>Lack of physical interaction and personal touch ‘</v>
      </c>
      <c r="N12" s="1">
        <f ca="1">IFERROR(__xludf.DUMMYFUNCTION("""COMPUTED_VALUE"""),9)</f>
        <v>9</v>
      </c>
      <c r="O12" s="1" t="str">
        <f ca="1">IFERROR(__xludf.DUMMYFUNCTION("""COMPUTED_VALUE"""),"Blended Learning (both)")</f>
        <v>Blended Learning (both)</v>
      </c>
      <c r="P12" s="1" t="str">
        <f ca="1">IFERROR(__xludf.DUMMYFUNCTION("""COMPUTED_VALUE"""),"Satisfactory")</f>
        <v>Satisfactory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IFERROR(__xludf.DUMMYFUNCTION("""COMPUTED_VALUE"""),"Yes")</f>
        <v>Yes</v>
      </c>
      <c r="V12" s="1" t="str">
        <f ca="1">IFERROR(__xludf.DUMMYFUNCTION("""COMPUTED_VALUE"""),"Online")</f>
        <v>Online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 t="str">
        <f ca="1">IFERROR(__xludf.DUMMYFUNCTION("""COMPUTED_VALUE"""),"It would be great if college would provide us some counseling for Personality Development &amp; How to improve Communication Skills. ")</f>
        <v xml:space="preserve">It would be great if college would provide us some counseling for Personality Development &amp; How to improve Communication Skills. </v>
      </c>
      <c r="AC12" s="1" t="str">
        <f ca="1">IFERROR(__xludf.DUMMYFUNCTION("""COMPUTED_VALUE"""),"Yeah sometimes I need it because right now we all are doing all things online , so there should be guidance for our career .")</f>
        <v>Yeah sometimes I need it because right now we all are doing all things online , so there should be guidance for our career .</v>
      </c>
      <c r="AD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2" s="1" t="str">
        <f ca="1">IFERROR(__xludf.DUMMYFUNCTION("""COMPUTED_VALUE"""),"Doing Meditation &amp; Exercise")</f>
        <v>Doing Meditation &amp; Exercise</v>
      </c>
      <c r="AF12" s="1" t="str">
        <f ca="1">IFERROR(__xludf.DUMMYFUNCTION("""COMPUTED_VALUE"""),"None")</f>
        <v>None</v>
      </c>
      <c r="AG12" s="1" t="str">
        <f ca="1">IFERROR(__xludf.DUMMYFUNCTION("""COMPUTED_VALUE"""),"None")</f>
        <v>None</v>
      </c>
      <c r="AH12" s="1" t="str">
        <f ca="1">IFERROR(__xludf.DUMMYFUNCTION("""COMPUTED_VALUE"""),"First Dose")</f>
        <v>First Dose</v>
      </c>
      <c r="AI12" s="1" t="str">
        <f ca="1">IFERROR(__xludf.DUMMYFUNCTION("""COMPUTED_VALUE"""),"Yes")</f>
        <v>Yes</v>
      </c>
    </row>
    <row r="13" spans="1:35" ht="15.75" customHeight="1" x14ac:dyDescent="0.25">
      <c r="A13" s="2">
        <f ca="1">IFERROR(__xludf.DUMMYFUNCTION("""COMPUTED_VALUE"""),44580.5125688426)</f>
        <v>44580.512568842598</v>
      </c>
      <c r="B13" s="1" t="str">
        <f ca="1">IFERROR(__xludf.DUMMYFUNCTION("""COMPUTED_VALUE"""),"yriya2377@gmail.com")</f>
        <v>yriya2377@gmail.com</v>
      </c>
      <c r="C13" s="1" t="str">
        <f ca="1">IFERROR(__xludf.DUMMYFUNCTION("""COMPUTED_VALUE"""),"RIYA YADAV ")</f>
        <v xml:space="preserve">RIYA YADAV </v>
      </c>
      <c r="D13" s="1" t="str">
        <f ca="1">IFERROR(__xludf.DUMMYFUNCTION("""COMPUTED_VALUE"""),"B.A (P)")</f>
        <v>B.A (P)</v>
      </c>
      <c r="E13" s="1" t="str">
        <f ca="1">IFERROR(__xludf.DUMMYFUNCTION("""COMPUTED_VALUE"""),"21/0660")</f>
        <v>21/0660</v>
      </c>
      <c r="F13" s="3">
        <f ca="1">IFERROR(__xludf.DUMMYFUNCTION("""COMPUTED_VALUE"""),7906215077)</f>
        <v>7906215077</v>
      </c>
      <c r="G13" s="1" t="str">
        <f ca="1">IFERROR(__xludf.DUMMYFUNCTION("""COMPUTED_VALUE"""),"U.P.")</f>
        <v>U.P.</v>
      </c>
      <c r="H13" s="1" t="str">
        <f ca="1">IFERROR(__xludf.DUMMYFUNCTION("""COMPUTED_VALUE"""),"S.K.S.K.A.S.Vidhya Mandir I.C.Ujhani (Budaun)")</f>
        <v>S.K.S.K.A.S.Vidhya Mandir I.C.Ujhani (Budaun)</v>
      </c>
      <c r="I13" s="1" t="str">
        <f ca="1">IFERROR(__xludf.DUMMYFUNCTION("""COMPUTED_VALUE"""),"Yes")</f>
        <v>Yes</v>
      </c>
      <c r="J13" s="1" t="str">
        <f ca="1">IFERROR(__xludf.DUMMYFUNCTION("""COMPUTED_VALUE"""),"Dr. Pooja Bundel")</f>
        <v>Dr. Pooja Bundel</v>
      </c>
      <c r="K13" s="1" t="str">
        <f ca="1">IFERROR(__xludf.DUMMYFUNCTION("""COMPUTED_VALUE"""),"5-6 hours")</f>
        <v>5-6 hours</v>
      </c>
      <c r="L13" s="1" t="str">
        <f ca="1">IFERROR(__xludf.DUMMYFUNCTION("""COMPUTED_VALUE"""),"Time saved in travelling")</f>
        <v>Time saved in travelling</v>
      </c>
      <c r="M13" s="1" t="str">
        <f ca="1">IFERROR(__xludf.DUMMYFUNCTION("""COMPUTED_VALUE"""),"Network related disruptions")</f>
        <v>Network related disruptions</v>
      </c>
      <c r="N13" s="1">
        <f ca="1">IFERROR(__xludf.DUMMYFUNCTION("""COMPUTED_VALUE"""),8)</f>
        <v>8</v>
      </c>
      <c r="O13" s="1" t="str">
        <f ca="1">IFERROR(__xludf.DUMMYFUNCTION("""COMPUTED_VALUE"""),"Blended Learning (both)")</f>
        <v>Blended Learning (both)</v>
      </c>
      <c r="P13" s="1" t="str">
        <f ca="1">IFERROR(__xludf.DUMMYFUNCTION("""COMPUTED_VALUE"""),"Satisfactory")</f>
        <v>Satisfactory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IFERROR(__xludf.DUMMYFUNCTION("""COMPUTED_VALUE"""),"No")</f>
        <v>No</v>
      </c>
      <c r="U13" s="1" t="str">
        <f ca="1">IFERROR(__xludf.DUMMYFUNCTION("""COMPUTED_VALUE"""),"Yes")</f>
        <v>Yes</v>
      </c>
      <c r="V13" s="1" t="str">
        <f ca="1">IFERROR(__xludf.DUMMYFUNCTION("""COMPUTED_VALUE"""),"Online")</f>
        <v>Online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IFERROR(__xludf.DUMMYFUNCTION("""COMPUTED_VALUE"""),"Yes")</f>
        <v>Yes</v>
      </c>
      <c r="AB13" s="1"/>
      <c r="AC13" s="1"/>
      <c r="AD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3" s="1"/>
      <c r="AF13" s="1" t="str">
        <f ca="1">IFERROR(__xludf.DUMMYFUNCTION("""COMPUTED_VALUE"""),"None")</f>
        <v>None</v>
      </c>
      <c r="AG13" s="1" t="str">
        <f ca="1">IFERROR(__xludf.DUMMYFUNCTION("""COMPUTED_VALUE"""),"None")</f>
        <v>None</v>
      </c>
      <c r="AH13" s="1" t="str">
        <f ca="1">IFERROR(__xludf.DUMMYFUNCTION("""COMPUTED_VALUE"""),"None")</f>
        <v>None</v>
      </c>
      <c r="AI13" s="1" t="str">
        <f ca="1">IFERROR(__xludf.DUMMYFUNCTION("""COMPUTED_VALUE"""),"No")</f>
        <v>No</v>
      </c>
    </row>
    <row r="14" spans="1:35" ht="15.75" customHeight="1" x14ac:dyDescent="0.25">
      <c r="A14" s="2">
        <f ca="1">IFERROR(__xludf.DUMMYFUNCTION("""COMPUTED_VALUE"""),44580.5127059375)</f>
        <v>44580.512705937501</v>
      </c>
      <c r="B14" s="1" t="str">
        <f ca="1">IFERROR(__xludf.DUMMYFUNCTION("""COMPUTED_VALUE"""),"anushka.singh3714@gmail.com")</f>
        <v>anushka.singh3714@gmail.com</v>
      </c>
      <c r="C14" s="1" t="str">
        <f ca="1">IFERROR(__xludf.DUMMYFUNCTION("""COMPUTED_VALUE"""),"Anushka")</f>
        <v>Anushka</v>
      </c>
      <c r="D14" s="1" t="str">
        <f ca="1">IFERROR(__xludf.DUMMYFUNCTION("""COMPUTED_VALUE"""),"B.A (P)")</f>
        <v>B.A (P)</v>
      </c>
      <c r="E14" s="1" t="str">
        <f ca="1">IFERROR(__xludf.DUMMYFUNCTION("""COMPUTED_VALUE"""),"21/1122")</f>
        <v>21/1122</v>
      </c>
      <c r="F14" s="3">
        <f ca="1">IFERROR(__xludf.DUMMYFUNCTION("""COMPUTED_VALUE"""),9311441858)</f>
        <v>9311441858</v>
      </c>
      <c r="G14" s="1" t="str">
        <f ca="1">IFERROR(__xludf.DUMMYFUNCTION("""COMPUTED_VALUE"""),"Delhi ")</f>
        <v xml:space="preserve">Delhi </v>
      </c>
      <c r="H14" s="1" t="str">
        <f ca="1">IFERROR(__xludf.DUMMYFUNCTION("""COMPUTED_VALUE"""),"K.V. paschim vihar , new delhi")</f>
        <v>K.V. paschim vihar , new delhi</v>
      </c>
      <c r="I14" s="1" t="str">
        <f ca="1">IFERROR(__xludf.DUMMYFUNCTION("""COMPUTED_VALUE"""),"Yes")</f>
        <v>Yes</v>
      </c>
      <c r="J14" s="1" t="str">
        <f ca="1">IFERROR(__xludf.DUMMYFUNCTION("""COMPUTED_VALUE"""),"Dr Pooja Bundel")</f>
        <v>Dr Pooja Bundel</v>
      </c>
      <c r="K14" s="1" t="str">
        <f ca="1">IFERROR(__xludf.DUMMYFUNCTION("""COMPUTED_VALUE"""),"4-5 hours")</f>
        <v>4-5 hours</v>
      </c>
      <c r="L14" s="1" t="str">
        <f ca="1">IFERROR(__xludf.DUMMYFUNCTION("""COMPUTED_VALUE"""),"Time saved in travelling")</f>
        <v>Time saved in travelling</v>
      </c>
      <c r="M14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4" s="1">
        <f ca="1">IFERROR(__xludf.DUMMYFUNCTION("""COMPUTED_VALUE"""),5)</f>
        <v>5</v>
      </c>
      <c r="O14" s="1" t="str">
        <f ca="1">IFERROR(__xludf.DUMMYFUNCTION("""COMPUTED_VALUE"""),"Offline")</f>
        <v>Offline</v>
      </c>
      <c r="P14" s="1" t="str">
        <f ca="1">IFERROR(__xludf.DUMMYFUNCTION("""COMPUTED_VALUE"""),"Satisfactory")</f>
        <v>Satisfactory</v>
      </c>
      <c r="Q14" s="1" t="str">
        <f ca="1">IFERROR(__xludf.DUMMYFUNCTION("""COMPUTED_VALUE"""),"No")</f>
        <v>No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IFERROR(__xludf.DUMMYFUNCTION("""COMPUTED_VALUE"""),"Yes")</f>
        <v>Yes</v>
      </c>
      <c r="U14" s="1" t="str">
        <f ca="1">IFERROR(__xludf.DUMMYFUNCTION("""COMPUTED_VALUE"""),"Yes")</f>
        <v>Yes</v>
      </c>
      <c r="V14" s="1" t="str">
        <f ca="1">IFERROR(__xludf.DUMMYFUNCTION("""COMPUTED_VALUE"""),"Offline")</f>
        <v>Offline</v>
      </c>
      <c r="W14" s="1" t="str">
        <f ca="1">IFERROR(__xludf.DUMMYFUNCTION("""COMPUTED_VALUE"""),"No")</f>
        <v>No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IFERROR(__xludf.DUMMYFUNCTION("""COMPUTED_VALUE"""),"No")</f>
        <v>No</v>
      </c>
      <c r="AB14" s="1" t="str">
        <f ca="1">IFERROR(__xludf.DUMMYFUNCTION("""COMPUTED_VALUE"""),"No ")</f>
        <v xml:space="preserve">No </v>
      </c>
      <c r="AC14" s="1" t="str">
        <f ca="1">IFERROR(__xludf.DUMMYFUNCTION("""COMPUTED_VALUE"""),"No ")</f>
        <v xml:space="preserve">No </v>
      </c>
      <c r="AD14" s="1" t="str">
        <f ca="1">IFERROR(__xludf.DUMMYFUNCTION("""COMPUTED_VALUE"""),"None")</f>
        <v>None</v>
      </c>
      <c r="AE14" s="1" t="str">
        <f ca="1">IFERROR(__xludf.DUMMYFUNCTION("""COMPUTED_VALUE"""),"No stress ")</f>
        <v xml:space="preserve">No stress </v>
      </c>
      <c r="AF14" s="1" t="str">
        <f ca="1">IFERROR(__xludf.DUMMYFUNCTION("""COMPUTED_VALUE"""),"None")</f>
        <v>None</v>
      </c>
      <c r="AG14" s="1" t="str">
        <f ca="1">IFERROR(__xludf.DUMMYFUNCTION("""COMPUTED_VALUE"""),"None")</f>
        <v>None</v>
      </c>
      <c r="AH14" s="1" t="str">
        <f ca="1">IFERROR(__xludf.DUMMYFUNCTION("""COMPUTED_VALUE"""),"None")</f>
        <v>None</v>
      </c>
      <c r="AI14" s="1" t="str">
        <f ca="1">IFERROR(__xludf.DUMMYFUNCTION("""COMPUTED_VALUE"""),"Yes")</f>
        <v>Yes</v>
      </c>
    </row>
    <row r="15" spans="1:35" ht="15.75" customHeight="1" x14ac:dyDescent="0.25">
      <c r="A15" s="2">
        <f ca="1">IFERROR(__xludf.DUMMYFUNCTION("""COMPUTED_VALUE"""),44580.5131349421)</f>
        <v>44580.513134942099</v>
      </c>
      <c r="B15" s="1" t="str">
        <f ca="1">IFERROR(__xludf.DUMMYFUNCTION("""COMPUTED_VALUE"""),"Chahat12312@gmail.com")</f>
        <v>Chahat12312@gmail.com</v>
      </c>
      <c r="C15" s="1" t="str">
        <f ca="1">IFERROR(__xludf.DUMMYFUNCTION("""COMPUTED_VALUE"""),"Chahat sharma")</f>
        <v>Chahat sharma</v>
      </c>
      <c r="D15" s="1" t="str">
        <f ca="1">IFERROR(__xludf.DUMMYFUNCTION("""COMPUTED_VALUE"""),"B.A (P)")</f>
        <v>B.A (P)</v>
      </c>
      <c r="E15" s="1" t="str">
        <f ca="1">IFERROR(__xludf.DUMMYFUNCTION("""COMPUTED_VALUE"""),"21/0650")</f>
        <v>21/0650</v>
      </c>
      <c r="F15" s="3"/>
      <c r="G15" s="1" t="str">
        <f ca="1">IFERROR(__xludf.DUMMYFUNCTION("""COMPUTED_VALUE"""),"Delhi")</f>
        <v>Delhi</v>
      </c>
      <c r="H15" s="1" t="str">
        <f ca="1">IFERROR(__xludf.DUMMYFUNCTION("""COMPUTED_VALUE"""),"Ramjas school anand parvat")</f>
        <v>Ramjas school anand parvat</v>
      </c>
      <c r="I15" s="1" t="str">
        <f ca="1">IFERROR(__xludf.DUMMYFUNCTION("""COMPUTED_VALUE"""),"Yes")</f>
        <v>Yes</v>
      </c>
      <c r="J15" s="1" t="str">
        <f ca="1">IFERROR(__xludf.DUMMYFUNCTION("""COMPUTED_VALUE"""),"Dr Pooja Bundel")</f>
        <v>Dr Pooja Bundel</v>
      </c>
      <c r="K15" s="1" t="str">
        <f ca="1">IFERROR(__xludf.DUMMYFUNCTION("""COMPUTED_VALUE"""),"4-5 hours")</f>
        <v>4-5 hours</v>
      </c>
      <c r="L15" s="1" t="str">
        <f ca="1">IFERROR(__xludf.DUMMYFUNCTION("""COMPUTED_VALUE"""),"Time saved in travelling, Convenience to outstation students")</f>
        <v>Time saved in travelling, Convenience to outstation students</v>
      </c>
      <c r="M15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5" s="1">
        <f ca="1">IFERROR(__xludf.DUMMYFUNCTION("""COMPUTED_VALUE"""),8)</f>
        <v>8</v>
      </c>
      <c r="O15" s="1" t="str">
        <f ca="1">IFERROR(__xludf.DUMMYFUNCTION("""COMPUTED_VALUE"""),"Online")</f>
        <v>Online</v>
      </c>
      <c r="P15" s="1" t="str">
        <f ca="1">IFERROR(__xludf.DUMMYFUNCTION("""COMPUTED_VALUE"""),"Satisfactory")</f>
        <v>Satisfactory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IFERROR(__xludf.DUMMYFUNCTION("""COMPUTED_VALUE"""),"Yes")</f>
        <v>Yes</v>
      </c>
      <c r="V15" s="1" t="str">
        <f ca="1">IFERROR(__xludf.DUMMYFUNCTION("""COMPUTED_VALUE"""),"Online")</f>
        <v>Online</v>
      </c>
      <c r="W15" s="1" t="str">
        <f ca="1">IFERROR(__xludf.DUMMYFUNCTION("""COMPUTED_VALUE"""),"No")</f>
        <v>No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IFERROR(__xludf.DUMMYFUNCTION("""COMPUTED_VALUE"""),"Yes")</f>
        <v>Yes</v>
      </c>
      <c r="AB15" s="1" t="str">
        <f ca="1">IFERROR(__xludf.DUMMYFUNCTION("""COMPUTED_VALUE"""),"No")</f>
        <v>No</v>
      </c>
      <c r="AC15" s="1" t="str">
        <f ca="1">IFERROR(__xludf.DUMMYFUNCTION("""COMPUTED_VALUE"""),"No")</f>
        <v>No</v>
      </c>
      <c r="AD15" s="1" t="str">
        <f ca="1">IFERROR(__xludf.DUMMYFUNCTION("""COMPUTED_VALUE"""),"None")</f>
        <v>None</v>
      </c>
      <c r="AE15" s="1" t="str">
        <f ca="1">IFERROR(__xludf.DUMMYFUNCTION("""COMPUTED_VALUE"""),"No need to take any measure for stress")</f>
        <v>No need to take any measure for stress</v>
      </c>
      <c r="AF15" s="1" t="str">
        <f ca="1">IFERROR(__xludf.DUMMYFUNCTION("""COMPUTED_VALUE"""),"None")</f>
        <v>None</v>
      </c>
      <c r="AG15" s="1" t="str">
        <f ca="1">IFERROR(__xludf.DUMMYFUNCTION("""COMPUTED_VALUE"""),"None")</f>
        <v>None</v>
      </c>
      <c r="AH15" s="1" t="str">
        <f ca="1">IFERROR(__xludf.DUMMYFUNCTION("""COMPUTED_VALUE"""),"Second Dose")</f>
        <v>Second Dose</v>
      </c>
      <c r="AI15" s="1" t="str">
        <f ca="1">IFERROR(__xludf.DUMMYFUNCTION("""COMPUTED_VALUE"""),"Yes")</f>
        <v>Yes</v>
      </c>
    </row>
    <row r="16" spans="1:35" ht="15.75" customHeight="1" x14ac:dyDescent="0.25">
      <c r="A16" s="2">
        <f ca="1">IFERROR(__xludf.DUMMYFUNCTION("""COMPUTED_VALUE"""),44580.5152664699)</f>
        <v>44580.515266469898</v>
      </c>
      <c r="B16" s="1" t="str">
        <f ca="1">IFERROR(__xludf.DUMMYFUNCTION("""COMPUTED_VALUE"""),"kfiza4555@gmail.com")</f>
        <v>kfiza4555@gmail.com</v>
      </c>
      <c r="C16" s="1" t="str">
        <f ca="1">IFERROR(__xludf.DUMMYFUNCTION("""COMPUTED_VALUE"""),"Fiza khan")</f>
        <v>Fiza khan</v>
      </c>
      <c r="D16" s="1" t="str">
        <f ca="1">IFERROR(__xludf.DUMMYFUNCTION("""COMPUTED_VALUE"""),"B.A (P)")</f>
        <v>B.A (P)</v>
      </c>
      <c r="E16" s="1" t="str">
        <f ca="1">IFERROR(__xludf.DUMMYFUNCTION("""COMPUTED_VALUE"""),"21/1420")</f>
        <v>21/1420</v>
      </c>
      <c r="F16" s="3">
        <f ca="1">IFERROR(__xludf.DUMMYFUNCTION("""COMPUTED_VALUE"""),8076593807)</f>
        <v>8076593807</v>
      </c>
      <c r="G16" s="1" t="str">
        <f ca="1">IFERROR(__xludf.DUMMYFUNCTION("""COMPUTED_VALUE"""),"Delhi, India")</f>
        <v>Delhi, India</v>
      </c>
      <c r="H16" s="1" t="str">
        <f ca="1">IFERROR(__xludf.DUMMYFUNCTION("""COMPUTED_VALUE"""),"Rajindra public school")</f>
        <v>Rajindra public school</v>
      </c>
      <c r="I16" s="1" t="str">
        <f ca="1">IFERROR(__xludf.DUMMYFUNCTION("""COMPUTED_VALUE"""),"Yes")</f>
        <v>Yes</v>
      </c>
      <c r="J16" s="1" t="str">
        <f ca="1">IFERROR(__xludf.DUMMYFUNCTION("""COMPUTED_VALUE"""),"Pooja mam")</f>
        <v>Pooja mam</v>
      </c>
      <c r="K16" s="1" t="str">
        <f ca="1">IFERROR(__xludf.DUMMYFUNCTION("""COMPUTED_VALUE"""),"4-5 hours")</f>
        <v>4-5 hours</v>
      </c>
      <c r="L16" s="1" t="str">
        <f ca="1">IFERROR(__xludf.DUMMYFUNCTION("""COMPUTED_VALUE"""),"Easy access to online study material")</f>
        <v>Easy access to online study material</v>
      </c>
      <c r="M16" s="1" t="str">
        <f ca="1">IFERROR(__xludf.DUMMYFUNCTION("""COMPUTED_VALUE"""),"Network related disruptions")</f>
        <v>Network related disruptions</v>
      </c>
      <c r="N16" s="1">
        <f ca="1">IFERROR(__xludf.DUMMYFUNCTION("""COMPUTED_VALUE"""),6)</f>
        <v>6</v>
      </c>
      <c r="O16" s="1" t="str">
        <f ca="1">IFERROR(__xludf.DUMMYFUNCTION("""COMPUTED_VALUE"""),"Blended Learning (both)")</f>
        <v>Blended Learning (both)</v>
      </c>
      <c r="P16" s="1" t="str">
        <f ca="1">IFERROR(__xludf.DUMMYFUNCTION("""COMPUTED_VALUE"""),"Compulsion due to pandemic")</f>
        <v>Compulsion due to pandemic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IFERROR(__xludf.DUMMYFUNCTION("""COMPUTED_VALUE"""),"Yes")</f>
        <v>Yes</v>
      </c>
      <c r="V16" s="1" t="str">
        <f ca="1">IFERROR(__xludf.DUMMYFUNCTION("""COMPUTED_VALUE"""),"Online")</f>
        <v>Online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IFERROR(__xludf.DUMMYFUNCTION("""COMPUTED_VALUE"""),"Yes")</f>
        <v>Yes</v>
      </c>
      <c r="AB16" s="1" t="str">
        <f ca="1">IFERROR(__xludf.DUMMYFUNCTION("""COMPUTED_VALUE"""),"No")</f>
        <v>No</v>
      </c>
      <c r="AC16" s="1" t="str">
        <f ca="1">IFERROR(__xludf.DUMMYFUNCTION("""COMPUTED_VALUE"""),"No")</f>
        <v>No</v>
      </c>
      <c r="AD16" s="1" t="str">
        <f ca="1">IFERROR(__xludf.DUMMYFUNCTION("""COMPUTED_VALUE"""),"None")</f>
        <v>None</v>
      </c>
      <c r="AE16" s="1" t="str">
        <f ca="1">IFERROR(__xludf.DUMMYFUNCTION("""COMPUTED_VALUE"""),"Nothing")</f>
        <v>Nothing</v>
      </c>
      <c r="AF16" s="1" t="str">
        <f ca="1">IFERROR(__xludf.DUMMYFUNCTION("""COMPUTED_VALUE"""),"None")</f>
        <v>None</v>
      </c>
      <c r="AG16" s="1" t="str">
        <f ca="1">IFERROR(__xludf.DUMMYFUNCTION("""COMPUTED_VALUE"""),"None")</f>
        <v>None</v>
      </c>
      <c r="AH16" s="1" t="str">
        <f ca="1">IFERROR(__xludf.DUMMYFUNCTION("""COMPUTED_VALUE"""),"None")</f>
        <v>None</v>
      </c>
      <c r="AI16" s="1" t="str">
        <f ca="1">IFERROR(__xludf.DUMMYFUNCTION("""COMPUTED_VALUE"""),"No")</f>
        <v>No</v>
      </c>
    </row>
    <row r="17" spans="1:35" ht="15.75" customHeight="1" x14ac:dyDescent="0.25">
      <c r="A17" s="2">
        <f ca="1">IFERROR(__xludf.DUMMYFUNCTION("""COMPUTED_VALUE"""),44580.5161359027)</f>
        <v>44580.516135902697</v>
      </c>
      <c r="B17" s="1" t="str">
        <f ca="1">IFERROR(__xludf.DUMMYFUNCTION("""COMPUTED_VALUE"""),"roshnitheroshni@gmail.com")</f>
        <v>roshnitheroshni@gmail.com</v>
      </c>
      <c r="C17" s="1" t="str">
        <f ca="1">IFERROR(__xludf.DUMMYFUNCTION("""COMPUTED_VALUE"""),"Roshni")</f>
        <v>Roshni</v>
      </c>
      <c r="D17" s="1" t="str">
        <f ca="1">IFERROR(__xludf.DUMMYFUNCTION("""COMPUTED_VALUE"""),"B.A (P)")</f>
        <v>B.A (P)</v>
      </c>
      <c r="E17" s="1" t="str">
        <f ca="1">IFERROR(__xludf.DUMMYFUNCTION("""COMPUTED_VALUE"""),"21/0655")</f>
        <v>21/0655</v>
      </c>
      <c r="F17" s="3">
        <f ca="1">IFERROR(__xludf.DUMMYFUNCTION("""COMPUTED_VALUE"""),8447704534)</f>
        <v>8447704534</v>
      </c>
      <c r="G17" s="1" t="str">
        <f ca="1">IFERROR(__xludf.DUMMYFUNCTION("""COMPUTED_VALUE"""),"New Delhi")</f>
        <v>New Delhi</v>
      </c>
      <c r="H17" s="1" t="str">
        <f ca="1">IFERROR(__xludf.DUMMYFUNCTION("""COMPUTED_VALUE"""),"Jose Marti sarvadaya Vidyalaya")</f>
        <v>Jose Marti sarvadaya Vidyalaya</v>
      </c>
      <c r="I17" s="1" t="str">
        <f ca="1">IFERROR(__xludf.DUMMYFUNCTION("""COMPUTED_VALUE"""),"Yes")</f>
        <v>Yes</v>
      </c>
      <c r="J17" s="1" t="str">
        <f ca="1">IFERROR(__xludf.DUMMYFUNCTION("""COMPUTED_VALUE"""),"Pooja bundel")</f>
        <v>Pooja bundel</v>
      </c>
      <c r="K17" s="1" t="str">
        <f ca="1">IFERROR(__xludf.DUMMYFUNCTION("""COMPUTED_VALUE"""),"4-5 hours")</f>
        <v>4-5 hours</v>
      </c>
      <c r="L17" s="1" t="str">
        <f ca="1">IFERROR(__xludf.DUMMYFUNCTION("""COMPUTED_VALUE"""),"Time saved in travelling, Convenience to outstation students")</f>
        <v>Time saved in travelling, Convenience to outstation students</v>
      </c>
      <c r="M17" s="1" t="str">
        <f ca="1">IFERROR(__xludf.DUMMYFUNCTION("""COMPUTED_VALUE"""),"Network related disruptions")</f>
        <v>Network related disruptions</v>
      </c>
      <c r="N17" s="1">
        <f ca="1">IFERROR(__xludf.DUMMYFUNCTION("""COMPUTED_VALUE"""),10)</f>
        <v>10</v>
      </c>
      <c r="O17" s="1" t="str">
        <f ca="1">IFERROR(__xludf.DUMMYFUNCTION("""COMPUTED_VALUE"""),"Online")</f>
        <v>Online</v>
      </c>
      <c r="P17" s="1" t="str">
        <f ca="1">IFERROR(__xludf.DUMMYFUNCTION("""COMPUTED_VALUE"""),"Compulsion due to pandemic")</f>
        <v>Compulsion due to pandemic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IFERROR(__xludf.DUMMYFUNCTION("""COMPUTED_VALUE"""),"No")</f>
        <v>No</v>
      </c>
      <c r="U17" s="1" t="str">
        <f ca="1">IFERROR(__xludf.DUMMYFUNCTION("""COMPUTED_VALUE"""),"Yes")</f>
        <v>Yes</v>
      </c>
      <c r="V17" s="1" t="str">
        <f ca="1">IFERROR(__xludf.DUMMYFUNCTION("""COMPUTED_VALUE"""),"Online")</f>
        <v>Online</v>
      </c>
      <c r="W17" s="1" t="str">
        <f ca="1">IFERROR(__xludf.DUMMYFUNCTION("""COMPUTED_VALUE"""),"Yes")</f>
        <v>Yes</v>
      </c>
      <c r="X17" s="1" t="str">
        <f ca="1">IFERROR(__xludf.DUMMYFUNCTION("""COMPUTED_VALUE"""),"Yes")</f>
        <v>Yes</v>
      </c>
      <c r="Y17" s="1" t="str">
        <f ca="1">IFERROR(__xludf.DUMMYFUNCTION("""COMPUTED_VALUE"""),"Yes")</f>
        <v>Yes</v>
      </c>
      <c r="Z17" s="1" t="str">
        <f ca="1">IFERROR(__xludf.DUMMYFUNCTION("""COMPUTED_VALUE"""),"Yes")</f>
        <v>Yes</v>
      </c>
      <c r="AA17" s="1" t="str">
        <f ca="1">IFERROR(__xludf.DUMMYFUNCTION("""COMPUTED_VALUE"""),"Yes")</f>
        <v>Yes</v>
      </c>
      <c r="AB17" s="1" t="str">
        <f ca="1">IFERROR(__xludf.DUMMYFUNCTION("""COMPUTED_VALUE"""),"Yes")</f>
        <v>Yes</v>
      </c>
      <c r="AC17" s="1" t="str">
        <f ca="1">IFERROR(__xludf.DUMMYFUNCTION("""COMPUTED_VALUE"""),"Yes")</f>
        <v>Yes</v>
      </c>
      <c r="AD1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7" s="1" t="str">
        <f ca="1">IFERROR(__xludf.DUMMYFUNCTION("""COMPUTED_VALUE"""),"Yes")</f>
        <v>Yes</v>
      </c>
      <c r="AF17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7" s="1" t="str">
        <f ca="1">IFERROR(__xludf.DUMMYFUNCTION("""COMPUTED_VALUE"""),"Severe: Symptoms severe and require ventillation")</f>
        <v>Severe: Symptoms severe and require ventillation</v>
      </c>
      <c r="AH17" s="1" t="str">
        <f ca="1">IFERROR(__xludf.DUMMYFUNCTION("""COMPUTED_VALUE"""),"First Dose")</f>
        <v>First Dose</v>
      </c>
      <c r="AI17" s="1" t="str">
        <f ca="1">IFERROR(__xludf.DUMMYFUNCTION("""COMPUTED_VALUE"""),"No")</f>
        <v>No</v>
      </c>
    </row>
    <row r="18" spans="1:35" ht="15.75" customHeight="1" x14ac:dyDescent="0.25">
      <c r="A18" s="2">
        <f ca="1">IFERROR(__xludf.DUMMYFUNCTION("""COMPUTED_VALUE"""),44580.5167814583)</f>
        <v>44580.516781458296</v>
      </c>
      <c r="B18" s="1" t="str">
        <f ca="1">IFERROR(__xludf.DUMMYFUNCTION("""COMPUTED_VALUE"""),"rathitanisha414@gmail.com")</f>
        <v>rathitanisha414@gmail.com</v>
      </c>
      <c r="C18" s="1" t="str">
        <f ca="1">IFERROR(__xludf.DUMMYFUNCTION("""COMPUTED_VALUE"""),"Tanisha Rathi")</f>
        <v>Tanisha Rathi</v>
      </c>
      <c r="D18" s="1" t="str">
        <f ca="1">IFERROR(__xludf.DUMMYFUNCTION("""COMPUTED_VALUE"""),"B.A (P)")</f>
        <v>B.A (P)</v>
      </c>
      <c r="E18" s="1" t="str">
        <f ca="1">IFERROR(__xludf.DUMMYFUNCTION("""COMPUTED_VALUE"""),"21/0653")</f>
        <v>21/0653</v>
      </c>
      <c r="F18" s="3">
        <f ca="1">IFERROR(__xludf.DUMMYFUNCTION("""COMPUTED_VALUE"""),8053514968)</f>
        <v>8053514968</v>
      </c>
      <c r="G18" s="1" t="str">
        <f ca="1">IFERROR(__xludf.DUMMYFUNCTION("""COMPUTED_VALUE"""),"Haryana")</f>
        <v>Haryana</v>
      </c>
      <c r="H18" s="1" t="str">
        <f ca="1">IFERROR(__xludf.DUMMYFUNCTION("""COMPUTED_VALUE"""),"Modern sr.sec school")</f>
        <v>Modern sr.sec school</v>
      </c>
      <c r="I18" s="1" t="str">
        <f ca="1">IFERROR(__xludf.DUMMYFUNCTION("""COMPUTED_VALUE"""),"Yes")</f>
        <v>Yes</v>
      </c>
      <c r="J18" s="1" t="str">
        <f ca="1">IFERROR(__xludf.DUMMYFUNCTION("""COMPUTED_VALUE"""),"Pooja Bundel")</f>
        <v>Pooja Bundel</v>
      </c>
      <c r="K18" s="1" t="str">
        <f ca="1">IFERROR(__xludf.DUMMYFUNCTION("""COMPUTED_VALUE"""),"5-6 hours")</f>
        <v>5-6 hours</v>
      </c>
      <c r="L18" s="1" t="str">
        <f ca="1">IFERROR(__xludf.DUMMYFUNCTION("""COMPUTED_VALUE"""),"Time saved in travelling")</f>
        <v>Time saved in travelling</v>
      </c>
      <c r="M18" s="1" t="str">
        <f ca="1">IFERROR(__xludf.DUMMYFUNCTION("""COMPUTED_VALUE"""),"Network related disruptions")</f>
        <v>Network related disruptions</v>
      </c>
      <c r="N18" s="1">
        <f ca="1">IFERROR(__xludf.DUMMYFUNCTION("""COMPUTED_VALUE"""),8)</f>
        <v>8</v>
      </c>
      <c r="O18" s="1" t="str">
        <f ca="1">IFERROR(__xludf.DUMMYFUNCTION("""COMPUTED_VALUE"""),"Blended Learning (both)")</f>
        <v>Blended Learning (both)</v>
      </c>
      <c r="P18" s="1" t="str">
        <f ca="1">IFERROR(__xludf.DUMMYFUNCTION("""COMPUTED_VALUE"""),"Satisfactory")</f>
        <v>Satisfactory</v>
      </c>
      <c r="Q18" s="1" t="str">
        <f ca="1">IFERROR(__xludf.DUMMYFUNCTION("""COMPUTED_VALUE"""),"Yes")</f>
        <v>Yes</v>
      </c>
      <c r="R18" s="1" t="str">
        <f ca="1">IFERROR(__xludf.DUMMYFUNCTION("""COMPUTED_VALUE"""),"Yes")</f>
        <v>Yes</v>
      </c>
      <c r="S18" s="1" t="str">
        <f ca="1">IFERROR(__xludf.DUMMYFUNCTION("""COMPUTED_VALUE"""),"Yes")</f>
        <v>Yes</v>
      </c>
      <c r="T18" s="1" t="str">
        <f ca="1">IFERROR(__xludf.DUMMYFUNCTION("""COMPUTED_VALUE"""),"No")</f>
        <v>No</v>
      </c>
      <c r="U18" s="1" t="str">
        <f ca="1">IFERROR(__xludf.DUMMYFUNCTION("""COMPUTED_VALUE"""),"Yes")</f>
        <v>Yes</v>
      </c>
      <c r="V18" s="1" t="str">
        <f ca="1">IFERROR(__xludf.DUMMYFUNCTION("""COMPUTED_VALUE"""),"Online")</f>
        <v>Online</v>
      </c>
      <c r="W18" s="1" t="str">
        <f ca="1">IFERROR(__xludf.DUMMYFUNCTION("""COMPUTED_VALUE"""),"No")</f>
        <v>No</v>
      </c>
      <c r="X18" s="1" t="str">
        <f ca="1">IFERROR(__xludf.DUMMYFUNCTION("""COMPUTED_VALUE"""),"Yes")</f>
        <v>Yes</v>
      </c>
      <c r="Y18" s="1" t="str">
        <f ca="1">IFERROR(__xludf.DUMMYFUNCTION("""COMPUTED_VALUE"""),"Yes")</f>
        <v>Yes</v>
      </c>
      <c r="Z18" s="1" t="str">
        <f ca="1">IFERROR(__xludf.DUMMYFUNCTION("""COMPUTED_VALUE"""),"Yes")</f>
        <v>Yes</v>
      </c>
      <c r="AA18" s="1" t="str">
        <f ca="1">IFERROR(__xludf.DUMMYFUNCTION("""COMPUTED_VALUE"""),"Yes")</f>
        <v>Yes</v>
      </c>
      <c r="AB18" s="1"/>
      <c r="AC18" s="1" t="str">
        <f ca="1">IFERROR(__xludf.DUMMYFUNCTION("""COMPUTED_VALUE"""),"No")</f>
        <v>No</v>
      </c>
      <c r="AD18" s="1"/>
      <c r="AE18" s="1"/>
      <c r="AF18" s="1"/>
      <c r="AG18" s="1"/>
      <c r="AH18" s="1" t="str">
        <f ca="1">IFERROR(__xludf.DUMMYFUNCTION("""COMPUTED_VALUE"""),"First Dose")</f>
        <v>First Dose</v>
      </c>
      <c r="AI18" s="1" t="str">
        <f ca="1">IFERROR(__xludf.DUMMYFUNCTION("""COMPUTED_VALUE"""),"Yes")</f>
        <v>Yes</v>
      </c>
    </row>
    <row r="19" spans="1:35" ht="15.75" customHeight="1" x14ac:dyDescent="0.25">
      <c r="A19" s="2">
        <f ca="1">IFERROR(__xludf.DUMMYFUNCTION("""COMPUTED_VALUE"""),44580.5178152199)</f>
        <v>44580.517815219901</v>
      </c>
      <c r="B19" s="1" t="str">
        <f ca="1">IFERROR(__xludf.DUMMYFUNCTION("""COMPUTED_VALUE"""),"laxmikumari161003@gmail.com")</f>
        <v>laxmikumari161003@gmail.com</v>
      </c>
      <c r="C19" s="1" t="str">
        <f ca="1">IFERROR(__xludf.DUMMYFUNCTION("""COMPUTED_VALUE"""),"Laxmi")</f>
        <v>Laxmi</v>
      </c>
      <c r="D19" s="1" t="str">
        <f ca="1">IFERROR(__xludf.DUMMYFUNCTION("""COMPUTED_VALUE"""),"B.A (P)")</f>
        <v>B.A (P)</v>
      </c>
      <c r="E19" s="1" t="str">
        <f ca="1">IFERROR(__xludf.DUMMYFUNCTION("""COMPUTED_VALUE"""),"21/0649")</f>
        <v>21/0649</v>
      </c>
      <c r="F19" s="3">
        <f ca="1">IFERROR(__xludf.DUMMYFUNCTION("""COMPUTED_VALUE"""),8178992121)</f>
        <v>8178992121</v>
      </c>
      <c r="G19" s="1" t="str">
        <f ca="1">IFERROR(__xludf.DUMMYFUNCTION("""COMPUTED_VALUE"""),"Delhi")</f>
        <v>Delhi</v>
      </c>
      <c r="H19" s="1" t="str">
        <f ca="1">IFERROR(__xludf.DUMMYFUNCTION("""COMPUTED_VALUE"""),"Sarvodaya vidyalaya sharda niketen")</f>
        <v>Sarvodaya vidyalaya sharda niketen</v>
      </c>
      <c r="I19" s="1" t="str">
        <f ca="1">IFERROR(__xludf.DUMMYFUNCTION("""COMPUTED_VALUE"""),"Yes")</f>
        <v>Yes</v>
      </c>
      <c r="J19" s="1" t="str">
        <f ca="1">IFERROR(__xludf.DUMMYFUNCTION("""COMPUTED_VALUE"""),"Dr .Pooja Bundel")</f>
        <v>Dr .Pooja Bundel</v>
      </c>
      <c r="K19" s="1" t="str">
        <f ca="1">IFERROR(__xludf.DUMMYFUNCTION("""COMPUTED_VALUE"""),"4-5 hours")</f>
        <v>4-5 hours</v>
      </c>
      <c r="L19" s="1" t="str">
        <f ca="1">IFERROR(__xludf.DUMMYFUNCTION("""COMPUTED_VALUE"""),"Easy access to online study material, Convenience to outstation students")</f>
        <v>Easy access to online study material, Convenience to outstation students</v>
      </c>
      <c r="M19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9" s="1">
        <f ca="1">IFERROR(__xludf.DUMMYFUNCTION("""COMPUTED_VALUE"""),8)</f>
        <v>8</v>
      </c>
      <c r="O19" s="1" t="str">
        <f ca="1">IFERROR(__xludf.DUMMYFUNCTION("""COMPUTED_VALUE"""),"Offline")</f>
        <v>Offline</v>
      </c>
      <c r="P19" s="1" t="str">
        <f ca="1">IFERROR(__xludf.DUMMYFUNCTION("""COMPUTED_VALUE"""),"Compulsion due to pandemic")</f>
        <v>Compulsion due to pandemic</v>
      </c>
      <c r="Q19" s="1" t="str">
        <f ca="1">IFERROR(__xludf.DUMMYFUNCTION("""COMPUTED_VALUE"""),"No")</f>
        <v>No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IFERROR(__xludf.DUMMYFUNCTION("""COMPUTED_VALUE"""),"No")</f>
        <v>No</v>
      </c>
      <c r="U19" s="1" t="str">
        <f ca="1">IFERROR(__xludf.DUMMYFUNCTION("""COMPUTED_VALUE"""),"Yes")</f>
        <v>Yes</v>
      </c>
      <c r="V19" s="1" t="str">
        <f ca="1">IFERROR(__xludf.DUMMYFUNCTION("""COMPUTED_VALUE"""),"Offline")</f>
        <v>Offline</v>
      </c>
      <c r="W19" s="1" t="str">
        <f ca="1">IFERROR(__xludf.DUMMYFUNCTION("""COMPUTED_VALUE"""),"No")</f>
        <v>No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IFERROR(__xludf.DUMMYFUNCTION("""COMPUTED_VALUE"""),"Yes")</f>
        <v>Yes</v>
      </c>
      <c r="AA19" s="1" t="str">
        <f ca="1">IFERROR(__xludf.DUMMYFUNCTION("""COMPUTED_VALUE"""),"Yes")</f>
        <v>Yes</v>
      </c>
      <c r="AB19" s="1" t="str">
        <f ca="1">IFERROR(__xludf.DUMMYFUNCTION("""COMPUTED_VALUE"""),"Yes ,their books easily available on online  and take easy  to teaching.")</f>
        <v>Yes ,their books easily available on online  and take easy  to teaching.</v>
      </c>
      <c r="AC19" s="1" t="str">
        <f ca="1">IFERROR(__xludf.DUMMYFUNCTION("""COMPUTED_VALUE"""),"No")</f>
        <v>No</v>
      </c>
      <c r="AD1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9" s="1" t="str">
        <f ca="1">IFERROR(__xludf.DUMMYFUNCTION("""COMPUTED_VALUE"""),"Read story books,start yoga,and listening songs.")</f>
        <v>Read story books,start yoga,and listening songs.</v>
      </c>
      <c r="AF1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9" s="1" t="str">
        <f ca="1">IFERROR(__xludf.DUMMYFUNCTION("""COMPUTED_VALUE"""),"None")</f>
        <v>None</v>
      </c>
      <c r="AH19" s="1" t="str">
        <f ca="1">IFERROR(__xludf.DUMMYFUNCTION("""COMPUTED_VALUE"""),"Second Dose")</f>
        <v>Second Dose</v>
      </c>
      <c r="AI19" s="1" t="str">
        <f ca="1">IFERROR(__xludf.DUMMYFUNCTION("""COMPUTED_VALUE"""),"Yes")</f>
        <v>Yes</v>
      </c>
    </row>
    <row r="20" spans="1:35" ht="15.75" customHeight="1" x14ac:dyDescent="0.25">
      <c r="A20" s="2">
        <f ca="1">IFERROR(__xludf.DUMMYFUNCTION("""COMPUTED_VALUE"""),44580.5217969097)</f>
        <v>44580.521796909699</v>
      </c>
      <c r="B20" s="1" t="str">
        <f ca="1">IFERROR(__xludf.DUMMYFUNCTION("""COMPUTED_VALUE"""),"aarti2003ak@gmail.com")</f>
        <v>aarti2003ak@gmail.com</v>
      </c>
      <c r="C20" s="1" t="str">
        <f ca="1">IFERROR(__xludf.DUMMYFUNCTION("""COMPUTED_VALUE"""),"Aarti ")</f>
        <v xml:space="preserve">Aarti </v>
      </c>
      <c r="D20" s="1" t="str">
        <f ca="1">IFERROR(__xludf.DUMMYFUNCTION("""COMPUTED_VALUE"""),"B.A (P)")</f>
        <v>B.A (P)</v>
      </c>
      <c r="E20" s="1" t="str">
        <f ca="1">IFERROR(__xludf.DUMMYFUNCTION("""COMPUTED_VALUE"""),"21/0388")</f>
        <v>21/0388</v>
      </c>
      <c r="F20" s="3">
        <f ca="1">IFERROR(__xludf.DUMMYFUNCTION("""COMPUTED_VALUE"""),8595310091)</f>
        <v>8595310091</v>
      </c>
      <c r="G20" s="1" t="str">
        <f ca="1">IFERROR(__xludf.DUMMYFUNCTION("""COMPUTED_VALUE"""),"North East")</f>
        <v>North East</v>
      </c>
      <c r="H20" s="1" t="str">
        <f ca="1">IFERROR(__xludf.DUMMYFUNCTION("""COMPUTED_VALUE"""),"Government girls senior secondary school ")</f>
        <v xml:space="preserve">Government girls senior secondary school </v>
      </c>
      <c r="I20" s="1" t="str">
        <f ca="1">IFERROR(__xludf.DUMMYFUNCTION("""COMPUTED_VALUE"""),"Yes")</f>
        <v>Yes</v>
      </c>
      <c r="J20" s="1" t="str">
        <f ca="1">IFERROR(__xludf.DUMMYFUNCTION("""COMPUTED_VALUE"""),"Pooja bundal")</f>
        <v>Pooja bundal</v>
      </c>
      <c r="K20" s="1" t="str">
        <f ca="1">IFERROR(__xludf.DUMMYFUNCTION("""COMPUTED_VALUE"""),"4-5 hours")</f>
        <v>4-5 hours</v>
      </c>
      <c r="L20" s="1" t="str">
        <f ca="1">IFERROR(__xludf.DUMMYFUNCTION("""COMPUTED_VALUE"""),"Easy access to online study material, Other")</f>
        <v>Easy access to online study material, Other</v>
      </c>
      <c r="M20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20" s="1">
        <f ca="1">IFERROR(__xludf.DUMMYFUNCTION("""COMPUTED_VALUE"""),6)</f>
        <v>6</v>
      </c>
      <c r="O20" s="1" t="str">
        <f ca="1">IFERROR(__xludf.DUMMYFUNCTION("""COMPUTED_VALUE"""),"Online")</f>
        <v>Online</v>
      </c>
      <c r="P20" s="1" t="str">
        <f ca="1">IFERROR(__xludf.DUMMYFUNCTION("""COMPUTED_VALUE"""),"Satisfactory")</f>
        <v>Satisfactory</v>
      </c>
      <c r="Q20" s="1" t="str">
        <f ca="1">IFERROR(__xludf.DUMMYFUNCTION("""COMPUTED_VALUE"""),"Yes")</f>
        <v>Yes</v>
      </c>
      <c r="R20" s="1" t="str">
        <f ca="1">IFERROR(__xludf.DUMMYFUNCTION("""COMPUTED_VALUE"""),"Yes")</f>
        <v>Yes</v>
      </c>
      <c r="S20" s="1" t="str">
        <f ca="1">IFERROR(__xludf.DUMMYFUNCTION("""COMPUTED_VALUE"""),"Yes")</f>
        <v>Yes</v>
      </c>
      <c r="T20" s="1" t="str">
        <f ca="1">IFERROR(__xludf.DUMMYFUNCTION("""COMPUTED_VALUE"""),"No")</f>
        <v>No</v>
      </c>
      <c r="U20" s="1" t="str">
        <f ca="1">IFERROR(__xludf.DUMMYFUNCTION("""COMPUTED_VALUE"""),"Yes")</f>
        <v>Yes</v>
      </c>
      <c r="V20" s="1" t="str">
        <f ca="1">IFERROR(__xludf.DUMMYFUNCTION("""COMPUTED_VALUE"""),"Online")</f>
        <v>Online</v>
      </c>
      <c r="W20" s="1" t="str">
        <f ca="1">IFERROR(__xludf.DUMMYFUNCTION("""COMPUTED_VALUE"""),"No")</f>
        <v>No</v>
      </c>
      <c r="X20" s="1" t="str">
        <f ca="1">IFERROR(__xludf.DUMMYFUNCTION("""COMPUTED_VALUE"""),"Yes")</f>
        <v>Yes</v>
      </c>
      <c r="Y20" s="1" t="str">
        <f ca="1">IFERROR(__xludf.DUMMYFUNCTION("""COMPUTED_VALUE"""),"Yes")</f>
        <v>Yes</v>
      </c>
      <c r="Z20" s="1" t="str">
        <f ca="1">IFERROR(__xludf.DUMMYFUNCTION("""COMPUTED_VALUE"""),"Yes")</f>
        <v>Yes</v>
      </c>
      <c r="AA20" s="1" t="str">
        <f ca="1">IFERROR(__xludf.DUMMYFUNCTION("""COMPUTED_VALUE"""),"Yes")</f>
        <v>Yes</v>
      </c>
      <c r="AB20" s="1" t="str">
        <f ca="1">IFERROR(__xludf.DUMMYFUNCTION("""COMPUTED_VALUE"""),"Yes ")</f>
        <v xml:space="preserve">Yes </v>
      </c>
      <c r="AC20" s="1"/>
      <c r="AD2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0" s="1" t="str">
        <f ca="1">IFERROR(__xludf.DUMMYFUNCTION("""COMPUTED_VALUE"""),"Entertainment ")</f>
        <v xml:space="preserve">Entertainment </v>
      </c>
      <c r="AF20" s="1" t="str">
        <f ca="1">IFERROR(__xludf.DUMMYFUNCTION("""COMPUTED_VALUE"""),"None")</f>
        <v>None</v>
      </c>
      <c r="AG20" s="1" t="str">
        <f ca="1">IFERROR(__xludf.DUMMYFUNCTION("""COMPUTED_VALUE"""),"None")</f>
        <v>None</v>
      </c>
      <c r="AH20" s="1" t="str">
        <f ca="1">IFERROR(__xludf.DUMMYFUNCTION("""COMPUTED_VALUE"""),"Second Dose")</f>
        <v>Second Dose</v>
      </c>
      <c r="AI20" s="1" t="str">
        <f ca="1">IFERROR(__xludf.DUMMYFUNCTION("""COMPUTED_VALUE"""),"No")</f>
        <v>No</v>
      </c>
    </row>
    <row r="21" spans="1:35" ht="15.75" customHeight="1" x14ac:dyDescent="0.25">
      <c r="A21" s="2">
        <f ca="1">IFERROR(__xludf.DUMMYFUNCTION("""COMPUTED_VALUE"""),44580.5223505671)</f>
        <v>44580.522350567102</v>
      </c>
      <c r="B21" s="1" t="str">
        <f ca="1">IFERROR(__xludf.DUMMYFUNCTION("""COMPUTED_VALUE"""),"riyanoliyan8882@gmail.com")</f>
        <v>riyanoliyan8882@gmail.com</v>
      </c>
      <c r="C21" s="1" t="str">
        <f ca="1">IFERROR(__xludf.DUMMYFUNCTION("""COMPUTED_VALUE"""),"Riya ")</f>
        <v xml:space="preserve">Riya </v>
      </c>
      <c r="D21" s="1" t="str">
        <f ca="1">IFERROR(__xludf.DUMMYFUNCTION("""COMPUTED_VALUE"""),"B.A (P)")</f>
        <v>B.A (P)</v>
      </c>
      <c r="E21" s="1" t="str">
        <f ca="1">IFERROR(__xludf.DUMMYFUNCTION("""COMPUTED_VALUE"""),"21/1118")</f>
        <v>21/1118</v>
      </c>
      <c r="F21" s="3">
        <f ca="1">IFERROR(__xludf.DUMMYFUNCTION("""COMPUTED_VALUE"""),7835804359)</f>
        <v>7835804359</v>
      </c>
      <c r="G21" s="1" t="str">
        <f ca="1">IFERROR(__xludf.DUMMYFUNCTION("""COMPUTED_VALUE"""),"Delhi")</f>
        <v>Delhi</v>
      </c>
      <c r="H21" s="1" t="str">
        <f ca="1">IFERROR(__xludf.DUMMYFUNCTION("""COMPUTED_VALUE"""),"Sarvodaya kanya vidyalaya D.D.A flats, ashok nagar,Delhi-94")</f>
        <v>Sarvodaya kanya vidyalaya D.D.A flats, ashok nagar,Delhi-94</v>
      </c>
      <c r="I21" s="1" t="str">
        <f ca="1">IFERROR(__xludf.DUMMYFUNCTION("""COMPUTED_VALUE"""),"Yes")</f>
        <v>Yes</v>
      </c>
      <c r="J21" s="1" t="str">
        <f ca="1">IFERROR(__xludf.DUMMYFUNCTION("""COMPUTED_VALUE"""),"Pooja bundel")</f>
        <v>Pooja bundel</v>
      </c>
      <c r="K21" s="1" t="str">
        <f ca="1">IFERROR(__xludf.DUMMYFUNCTION("""COMPUTED_VALUE"""),"4-5 hours")</f>
        <v>4-5 hours</v>
      </c>
      <c r="L21" s="1" t="str">
        <f ca="1">IFERROR(__xludf.DUMMYFUNCTION("""COMPUTED_VALUE"""),"Easy access to online study material")</f>
        <v>Easy access to online study material</v>
      </c>
      <c r="M21" s="1" t="str">
        <f ca="1">IFERROR(__xludf.DUMMYFUNCTION("""COMPUTED_VALUE"""),"Network related disruptions")</f>
        <v>Network related disruptions</v>
      </c>
      <c r="N21" s="1">
        <f ca="1">IFERROR(__xludf.DUMMYFUNCTION("""COMPUTED_VALUE"""),5)</f>
        <v>5</v>
      </c>
      <c r="O21" s="1" t="str">
        <f ca="1">IFERROR(__xludf.DUMMYFUNCTION("""COMPUTED_VALUE"""),"Offline")</f>
        <v>Offline</v>
      </c>
      <c r="P21" s="1" t="str">
        <f ca="1">IFERROR(__xludf.DUMMYFUNCTION("""COMPUTED_VALUE"""),"Not Satisfactory")</f>
        <v>Not Satisfactory</v>
      </c>
      <c r="Q21" s="1" t="str">
        <f ca="1">IFERROR(__xludf.DUMMYFUNCTION("""COMPUTED_VALUE"""),"No")</f>
        <v>No</v>
      </c>
      <c r="R21" s="1" t="str">
        <f ca="1">IFERROR(__xludf.DUMMYFUNCTION("""COMPUTED_VALUE"""),"Yes")</f>
        <v>Yes</v>
      </c>
      <c r="S21" s="1" t="str">
        <f ca="1">IFERROR(__xludf.DUMMYFUNCTION("""COMPUTED_VALUE"""),"Yes")</f>
        <v>Yes</v>
      </c>
      <c r="T21" s="1" t="str">
        <f ca="1">IFERROR(__xludf.DUMMYFUNCTION("""COMPUTED_VALUE"""),"Yes")</f>
        <v>Yes</v>
      </c>
      <c r="U21" s="1" t="str">
        <f ca="1">IFERROR(__xludf.DUMMYFUNCTION("""COMPUTED_VALUE"""),"Yes")</f>
        <v>Yes</v>
      </c>
      <c r="V21" s="1" t="str">
        <f ca="1">IFERROR(__xludf.DUMMYFUNCTION("""COMPUTED_VALUE"""),"Online")</f>
        <v>Online</v>
      </c>
      <c r="W21" s="1" t="str">
        <f ca="1">IFERROR(__xludf.DUMMYFUNCTION("""COMPUTED_VALUE"""),"No")</f>
        <v>No</v>
      </c>
      <c r="X21" s="1" t="str">
        <f ca="1">IFERROR(__xludf.DUMMYFUNCTION("""COMPUTED_VALUE"""),"No")</f>
        <v>No</v>
      </c>
      <c r="Y21" s="1" t="str">
        <f ca="1">IFERROR(__xludf.DUMMYFUNCTION("""COMPUTED_VALUE"""),"Yes")</f>
        <v>Yes</v>
      </c>
      <c r="Z21" s="1" t="str">
        <f ca="1">IFERROR(__xludf.DUMMYFUNCTION("""COMPUTED_VALUE"""),"Yes")</f>
        <v>Yes</v>
      </c>
      <c r="AA21" s="1" t="str">
        <f ca="1">IFERROR(__xludf.DUMMYFUNCTION("""COMPUTED_VALUE"""),"Yes")</f>
        <v>Yes</v>
      </c>
      <c r="AB21" s="1" t="str">
        <f ca="1">IFERROR(__xludf.DUMMYFUNCTION("""COMPUTED_VALUE"""),"Yes ")</f>
        <v xml:space="preserve">Yes </v>
      </c>
      <c r="AC21" s="1" t="str">
        <f ca="1">IFERROR(__xludf.DUMMYFUNCTION("""COMPUTED_VALUE"""),"Yes")</f>
        <v>Yes</v>
      </c>
      <c r="AD2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1" s="1" t="str">
        <f ca="1">IFERROR(__xludf.DUMMYFUNCTION("""COMPUTED_VALUE"""),"Talk to family members ")</f>
        <v xml:space="preserve">Talk to family members </v>
      </c>
      <c r="AF21" s="1" t="str">
        <f ca="1">IFERROR(__xludf.DUMMYFUNCTION("""COMPUTED_VALUE"""),"None")</f>
        <v>None</v>
      </c>
      <c r="AG21" s="1" t="str">
        <f ca="1">IFERROR(__xludf.DUMMYFUNCTION("""COMPUTED_VALUE"""),"None")</f>
        <v>None</v>
      </c>
      <c r="AH21" s="1" t="str">
        <f ca="1">IFERROR(__xludf.DUMMYFUNCTION("""COMPUTED_VALUE"""),"None")</f>
        <v>None</v>
      </c>
      <c r="AI21" s="1" t="str">
        <f ca="1">IFERROR(__xludf.DUMMYFUNCTION("""COMPUTED_VALUE"""),"Yes")</f>
        <v>Yes</v>
      </c>
    </row>
    <row r="22" spans="1:35" ht="12.5" x14ac:dyDescent="0.25">
      <c r="A22" s="2">
        <f ca="1">IFERROR(__xludf.DUMMYFUNCTION("""COMPUTED_VALUE"""),44580.5249996412)</f>
        <v>44580.524999641202</v>
      </c>
      <c r="B22" s="1" t="str">
        <f ca="1">IFERROR(__xludf.DUMMYFUNCTION("""COMPUTED_VALUE"""),"raveenashaa@gmail.com")</f>
        <v>raveenashaa@gmail.com</v>
      </c>
      <c r="C22" s="1" t="str">
        <f ca="1">IFERROR(__xludf.DUMMYFUNCTION("""COMPUTED_VALUE"""),"Raveena")</f>
        <v>Raveena</v>
      </c>
      <c r="D22" s="1" t="str">
        <f ca="1">IFERROR(__xludf.DUMMYFUNCTION("""COMPUTED_VALUE"""),"B.A (P)")</f>
        <v>B.A (P)</v>
      </c>
      <c r="E22" s="1" t="str">
        <f ca="1">IFERROR(__xludf.DUMMYFUNCTION("""COMPUTED_VALUE"""),"21/1618")</f>
        <v>21/1618</v>
      </c>
      <c r="F22" s="3">
        <f ca="1">IFERROR(__xludf.DUMMYFUNCTION("""COMPUTED_VALUE"""),8368723987)</f>
        <v>8368723987</v>
      </c>
      <c r="G22" s="1" t="str">
        <f ca="1">IFERROR(__xludf.DUMMYFUNCTION("""COMPUTED_VALUE"""),"Delhi")</f>
        <v>Delhi</v>
      </c>
      <c r="H22" s="1" t="str">
        <f ca="1">IFERROR(__xludf.DUMMYFUNCTION("""COMPUTED_VALUE"""),"SCSD SARVODAYA CO-ED  ")</f>
        <v xml:space="preserve">SCSD SARVODAYA CO-ED  </v>
      </c>
      <c r="I22" s="1" t="str">
        <f ca="1">IFERROR(__xludf.DUMMYFUNCTION("""COMPUTED_VALUE"""),"Yes")</f>
        <v>Yes</v>
      </c>
      <c r="J22" s="1" t="str">
        <f ca="1">IFERROR(__xludf.DUMMYFUNCTION("""COMPUTED_VALUE"""),"Pooja bundel ")</f>
        <v xml:space="preserve">Pooja bundel </v>
      </c>
      <c r="K22" s="1" t="str">
        <f ca="1">IFERROR(__xludf.DUMMYFUNCTION("""COMPUTED_VALUE"""),"4-5 hours")</f>
        <v>4-5 hours</v>
      </c>
      <c r="L22" s="1" t="str">
        <f ca="1">IFERROR(__xludf.DUMMYFUNCTION("""COMPUTED_VALUE"""),"Convenience to outstation students, Other")</f>
        <v>Convenience to outstation students, Other</v>
      </c>
      <c r="M22" s="1"/>
      <c r="N22" s="1">
        <f ca="1">IFERROR(__xludf.DUMMYFUNCTION("""COMPUTED_VALUE"""),3)</f>
        <v>3</v>
      </c>
      <c r="O22" s="1" t="str">
        <f ca="1">IFERROR(__xludf.DUMMYFUNCTION("""COMPUTED_VALUE"""),"Offline")</f>
        <v>Offline</v>
      </c>
      <c r="P22" s="1" t="str">
        <f ca="1">IFERROR(__xludf.DUMMYFUNCTION("""COMPUTED_VALUE"""),"Satisfactory")</f>
        <v>Satisfactory</v>
      </c>
      <c r="Q22" s="1" t="str">
        <f ca="1">IFERROR(__xludf.DUMMYFUNCTION("""COMPUTED_VALUE"""),"Yes")</f>
        <v>Yes</v>
      </c>
      <c r="R22" s="1" t="str">
        <f ca="1">IFERROR(__xludf.DUMMYFUNCTION("""COMPUTED_VALUE"""),"Yes")</f>
        <v>Yes</v>
      </c>
      <c r="S22" s="1" t="str">
        <f ca="1">IFERROR(__xludf.DUMMYFUNCTION("""COMPUTED_VALUE"""),"Yes")</f>
        <v>Yes</v>
      </c>
      <c r="T22" s="1" t="str">
        <f ca="1">IFERROR(__xludf.DUMMYFUNCTION("""COMPUTED_VALUE"""),"Yes")</f>
        <v>Yes</v>
      </c>
      <c r="U22" s="1" t="str">
        <f ca="1">IFERROR(__xludf.DUMMYFUNCTION("""COMPUTED_VALUE"""),"Yes")</f>
        <v>Yes</v>
      </c>
      <c r="V22" s="1" t="str">
        <f ca="1">IFERROR(__xludf.DUMMYFUNCTION("""COMPUTED_VALUE"""),"Offline")</f>
        <v>Offline</v>
      </c>
      <c r="W22" s="1" t="str">
        <f ca="1">IFERROR(__xludf.DUMMYFUNCTION("""COMPUTED_VALUE"""),"No")</f>
        <v>No</v>
      </c>
      <c r="X22" s="1" t="str">
        <f ca="1">IFERROR(__xludf.DUMMYFUNCTION("""COMPUTED_VALUE"""),"Yes")</f>
        <v>Yes</v>
      </c>
      <c r="Y22" s="1" t="str">
        <f ca="1">IFERROR(__xludf.DUMMYFUNCTION("""COMPUTED_VALUE"""),"Yes")</f>
        <v>Yes</v>
      </c>
      <c r="Z22" s="1" t="str">
        <f ca="1">IFERROR(__xludf.DUMMYFUNCTION("""COMPUTED_VALUE"""),"Yes")</f>
        <v>Yes</v>
      </c>
      <c r="AA22" s="1" t="str">
        <f ca="1">IFERROR(__xludf.DUMMYFUNCTION("""COMPUTED_VALUE"""),"Yes")</f>
        <v>Yes</v>
      </c>
      <c r="AB22" s="1" t="str">
        <f ca="1">IFERROR(__xludf.DUMMYFUNCTION("""COMPUTED_VALUE"""),"No ")</f>
        <v xml:space="preserve">No </v>
      </c>
      <c r="AC22" s="1" t="str">
        <f ca="1">IFERROR(__xludf.DUMMYFUNCTION("""COMPUTED_VALUE"""),"Yes")</f>
        <v>Yes</v>
      </c>
      <c r="AD22" s="1" t="str">
        <f ca="1">IFERROR(__xludf.DUMMYFUNCTION("""COMPUTED_VALUE"""),"None")</f>
        <v>None</v>
      </c>
      <c r="AE22" s="1" t="str">
        <f ca="1">IFERROR(__xludf.DUMMYFUNCTION("""COMPUTED_VALUE""")," I am a sports persan so I go to the (odd in one )acedamy in taekwondo ( martial arts)")</f>
        <v xml:space="preserve"> I am a sports persan so I go to the (odd in one )acedamy in taekwondo ( martial arts)</v>
      </c>
      <c r="AF22" s="1" t="str">
        <f ca="1">IFERROR(__xludf.DUMMYFUNCTION("""COMPUTED_VALUE"""),"None")</f>
        <v>None</v>
      </c>
      <c r="AG22" s="1" t="str">
        <f ca="1">IFERROR(__xludf.DUMMYFUNCTION("""COMPUTED_VALUE"""),"None")</f>
        <v>None</v>
      </c>
      <c r="AH22" s="1" t="str">
        <f ca="1">IFERROR(__xludf.DUMMYFUNCTION("""COMPUTED_VALUE"""),"Second Dose")</f>
        <v>Second Dose</v>
      </c>
      <c r="AI22" s="1" t="str">
        <f ca="1">IFERROR(__xludf.DUMMYFUNCTION("""COMPUTED_VALUE"""),"Yes")</f>
        <v>Yes</v>
      </c>
    </row>
    <row r="23" spans="1:35" ht="12.5" x14ac:dyDescent="0.25">
      <c r="A23" s="2">
        <f ca="1">IFERROR(__xludf.DUMMYFUNCTION("""COMPUTED_VALUE"""),44580.5299113888)</f>
        <v>44580.529911388803</v>
      </c>
      <c r="B23" s="1" t="str">
        <f ca="1">IFERROR(__xludf.DUMMYFUNCTION("""COMPUTED_VALUE"""),"sonalichaurasia71@gmail.com")</f>
        <v>sonalichaurasia71@gmail.com</v>
      </c>
      <c r="C23" s="1" t="str">
        <f ca="1">IFERROR(__xludf.DUMMYFUNCTION("""COMPUTED_VALUE"""),"Sonali Chaurasia")</f>
        <v>Sonali Chaurasia</v>
      </c>
      <c r="D23" s="1" t="str">
        <f ca="1">IFERROR(__xludf.DUMMYFUNCTION("""COMPUTED_VALUE"""),"B.A (P)")</f>
        <v>B.A (P)</v>
      </c>
      <c r="E23" s="1" t="str">
        <f ca="1">IFERROR(__xludf.DUMMYFUNCTION("""COMPUTED_VALUE"""),"21/1278")</f>
        <v>21/1278</v>
      </c>
      <c r="F23" s="3">
        <f ca="1">IFERROR(__xludf.DUMMYFUNCTION("""COMPUTED_VALUE"""),8920371149)</f>
        <v>8920371149</v>
      </c>
      <c r="G23" s="1" t="str">
        <f ca="1">IFERROR(__xludf.DUMMYFUNCTION("""COMPUTED_VALUE"""),"Delhi")</f>
        <v>Delhi</v>
      </c>
      <c r="H23" s="1" t="str">
        <f ca="1">IFERROR(__xludf.DUMMYFUNCTION("""COMPUTED_VALUE"""),"Kendriya Vidyalaya Sector-5 Dwarka, New Delhi")</f>
        <v>Kendriya Vidyalaya Sector-5 Dwarka, New Delhi</v>
      </c>
      <c r="I23" s="1" t="str">
        <f ca="1">IFERROR(__xludf.DUMMYFUNCTION("""COMPUTED_VALUE"""),"Yes")</f>
        <v>Yes</v>
      </c>
      <c r="J23" s="1" t="str">
        <f ca="1">IFERROR(__xludf.DUMMYFUNCTION("""COMPUTED_VALUE"""),"Dr.Pooja Bundel")</f>
        <v>Dr.Pooja Bundel</v>
      </c>
      <c r="K23" s="1" t="str">
        <f ca="1">IFERROR(__xludf.DUMMYFUNCTION("""COMPUTED_VALUE"""),"4-5 hours")</f>
        <v>4-5 hours</v>
      </c>
      <c r="L23" s="1" t="str">
        <f ca="1">IFERROR(__xludf.DUMMYFUNCTION("""COMPUTED_VALUE"""),"Time saved in travelling, Easy access to online study material")</f>
        <v>Time saved in travelling, Easy access to online study material</v>
      </c>
      <c r="M23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23" s="1">
        <f ca="1">IFERROR(__xludf.DUMMYFUNCTION("""COMPUTED_VALUE"""),8)</f>
        <v>8</v>
      </c>
      <c r="O23" s="1" t="str">
        <f ca="1">IFERROR(__xludf.DUMMYFUNCTION("""COMPUTED_VALUE"""),"Online")</f>
        <v>Online</v>
      </c>
      <c r="P23" s="1" t="str">
        <f ca="1">IFERROR(__xludf.DUMMYFUNCTION("""COMPUTED_VALUE"""),"Satisfactory")</f>
        <v>Satisfactory</v>
      </c>
      <c r="Q23" s="1" t="str">
        <f ca="1">IFERROR(__xludf.DUMMYFUNCTION("""COMPUTED_VALUE"""),"Yes")</f>
        <v>Yes</v>
      </c>
      <c r="R23" s="1" t="str">
        <f ca="1">IFERROR(__xludf.DUMMYFUNCTION("""COMPUTED_VALUE"""),"Yes")</f>
        <v>Yes</v>
      </c>
      <c r="S23" s="1" t="str">
        <f ca="1">IFERROR(__xludf.DUMMYFUNCTION("""COMPUTED_VALUE"""),"Yes")</f>
        <v>Yes</v>
      </c>
      <c r="T23" s="1" t="str">
        <f ca="1">IFERROR(__xludf.DUMMYFUNCTION("""COMPUTED_VALUE"""),"Yes")</f>
        <v>Yes</v>
      </c>
      <c r="U23" s="1" t="str">
        <f ca="1">IFERROR(__xludf.DUMMYFUNCTION("""COMPUTED_VALUE"""),"Yes")</f>
        <v>Yes</v>
      </c>
      <c r="V23" s="1" t="str">
        <f ca="1">IFERROR(__xludf.DUMMYFUNCTION("""COMPUTED_VALUE"""),"Online")</f>
        <v>Online</v>
      </c>
      <c r="W23" s="1" t="str">
        <f ca="1">IFERROR(__xludf.DUMMYFUNCTION("""COMPUTED_VALUE"""),"Yes")</f>
        <v>Yes</v>
      </c>
      <c r="X23" s="1" t="str">
        <f ca="1">IFERROR(__xludf.DUMMYFUNCTION("""COMPUTED_VALUE"""),"Yes")</f>
        <v>Yes</v>
      </c>
      <c r="Y23" s="1" t="str">
        <f ca="1">IFERROR(__xludf.DUMMYFUNCTION("""COMPUTED_VALUE"""),"Yes")</f>
        <v>Yes</v>
      </c>
      <c r="Z23" s="1" t="str">
        <f ca="1">IFERROR(__xludf.DUMMYFUNCTION("""COMPUTED_VALUE"""),"Yes")</f>
        <v>Yes</v>
      </c>
      <c r="AA23" s="1" t="str">
        <f ca="1">IFERROR(__xludf.DUMMYFUNCTION("""COMPUTED_VALUE"""),"Yes")</f>
        <v>Yes</v>
      </c>
      <c r="AB23" s="1" t="str">
        <f ca="1">IFERROR(__xludf.DUMMYFUNCTION("""COMPUTED_VALUE"""),"No")</f>
        <v>No</v>
      </c>
      <c r="AC23" s="1" t="str">
        <f ca="1">IFERROR(__xludf.DUMMYFUNCTION("""COMPUTED_VALUE"""),"Yes")</f>
        <v>Yes</v>
      </c>
      <c r="AD23" s="1" t="str">
        <f ca="1">IFERROR(__xludf.DUMMYFUNCTION("""COMPUTED_VALUE"""),"None")</f>
        <v>None</v>
      </c>
      <c r="AE23" s="1"/>
      <c r="AF23" s="1" t="str">
        <f ca="1">IFERROR(__xludf.DUMMYFUNCTION("""COMPUTED_VALUE"""),"None")</f>
        <v>None</v>
      </c>
      <c r="AG23" s="1" t="str">
        <f ca="1">IFERROR(__xludf.DUMMYFUNCTION("""COMPUTED_VALUE"""),"None")</f>
        <v>None</v>
      </c>
      <c r="AH23" s="1" t="str">
        <f ca="1">IFERROR(__xludf.DUMMYFUNCTION("""COMPUTED_VALUE"""),"Second Dose")</f>
        <v>Second Dose</v>
      </c>
      <c r="AI23" s="1" t="str">
        <f ca="1">IFERROR(__xludf.DUMMYFUNCTION("""COMPUTED_VALUE"""),"No")</f>
        <v>No</v>
      </c>
    </row>
    <row r="24" spans="1:35" ht="12.5" x14ac:dyDescent="0.25">
      <c r="A24" s="2">
        <f ca="1">IFERROR(__xludf.DUMMYFUNCTION("""COMPUTED_VALUE"""),44580.5412190972)</f>
        <v>44580.541219097198</v>
      </c>
      <c r="B24" s="1" t="str">
        <f ca="1">IFERROR(__xludf.DUMMYFUNCTION("""COMPUTED_VALUE"""),"sursharma2803@gmail.com")</f>
        <v>sursharma2803@gmail.com</v>
      </c>
      <c r="C24" s="1" t="str">
        <f ca="1">IFERROR(__xludf.DUMMYFUNCTION("""COMPUTED_VALUE"""),"Surbhi Sharma")</f>
        <v>Surbhi Sharma</v>
      </c>
      <c r="D24" s="1" t="str">
        <f ca="1">IFERROR(__xludf.DUMMYFUNCTION("""COMPUTED_VALUE"""),"B.A (P)")</f>
        <v>B.A (P)</v>
      </c>
      <c r="E24" s="1" t="str">
        <f ca="1">IFERROR(__xludf.DUMMYFUNCTION("""COMPUTED_VALUE"""),"21/0380")</f>
        <v>21/0380</v>
      </c>
      <c r="F24" s="3"/>
      <c r="G24" s="1" t="str">
        <f ca="1">IFERROR(__xludf.DUMMYFUNCTION("""COMPUTED_VALUE"""),"New delhi")</f>
        <v>New delhi</v>
      </c>
      <c r="H24" s="1" t="str">
        <f ca="1">IFERROR(__xludf.DUMMYFUNCTION("""COMPUTED_VALUE"""),"Shri ram international school ")</f>
        <v xml:space="preserve">Shri ram international school </v>
      </c>
      <c r="I24" s="1" t="str">
        <f ca="1">IFERROR(__xludf.DUMMYFUNCTION("""COMPUTED_VALUE"""),"No")</f>
        <v>No</v>
      </c>
      <c r="J24" s="1" t="str">
        <f ca="1">IFERROR(__xludf.DUMMYFUNCTION("""COMPUTED_VALUE"""),"Pooja Bundel")</f>
        <v>Pooja Bundel</v>
      </c>
      <c r="K24" s="1" t="str">
        <f ca="1">IFERROR(__xludf.DUMMYFUNCTION("""COMPUTED_VALUE"""),"5-6 hours")</f>
        <v>5-6 hours</v>
      </c>
      <c r="L24" s="1" t="str">
        <f ca="1">IFERROR(__xludf.DUMMYFUNCTION("""COMPUTED_VALUE"""),"Time saved in travelling, Easy access to online study material")</f>
        <v>Time saved in travelling, Easy access to online study material</v>
      </c>
      <c r="M24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24" s="1">
        <f ca="1">IFERROR(__xludf.DUMMYFUNCTION("""COMPUTED_VALUE"""),5)</f>
        <v>5</v>
      </c>
      <c r="O24" s="1" t="str">
        <f ca="1">IFERROR(__xludf.DUMMYFUNCTION("""COMPUTED_VALUE"""),"Blended Learning (both)")</f>
        <v>Blended Learning (both)</v>
      </c>
      <c r="P24" s="1" t="str">
        <f ca="1">IFERROR(__xludf.DUMMYFUNCTION("""COMPUTED_VALUE"""),"Compulsion due to pandemic")</f>
        <v>Compulsion due to pandemic</v>
      </c>
      <c r="Q24" s="1" t="str">
        <f ca="1">IFERROR(__xludf.DUMMYFUNCTION("""COMPUTED_VALUE"""),"Yes")</f>
        <v>Yes</v>
      </c>
      <c r="R24" s="1" t="str">
        <f ca="1">IFERROR(__xludf.DUMMYFUNCTION("""COMPUTED_VALUE"""),"Yes")</f>
        <v>Yes</v>
      </c>
      <c r="S24" s="1" t="str">
        <f ca="1">IFERROR(__xludf.DUMMYFUNCTION("""COMPUTED_VALUE"""),"No")</f>
        <v>No</v>
      </c>
      <c r="T24" s="1" t="str">
        <f ca="1">IFERROR(__xludf.DUMMYFUNCTION("""COMPUTED_VALUE"""),"No")</f>
        <v>No</v>
      </c>
      <c r="U24" s="1" t="str">
        <f ca="1">IFERROR(__xludf.DUMMYFUNCTION("""COMPUTED_VALUE"""),"Yes")</f>
        <v>Yes</v>
      </c>
      <c r="V24" s="1" t="str">
        <f ca="1">IFERROR(__xludf.DUMMYFUNCTION("""COMPUTED_VALUE"""),"Online")</f>
        <v>Online</v>
      </c>
      <c r="W24" s="1" t="str">
        <f ca="1">IFERROR(__xludf.DUMMYFUNCTION("""COMPUTED_VALUE"""),"No")</f>
        <v>No</v>
      </c>
      <c r="X24" s="1" t="str">
        <f ca="1">IFERROR(__xludf.DUMMYFUNCTION("""COMPUTED_VALUE"""),"No")</f>
        <v>No</v>
      </c>
      <c r="Y24" s="1" t="str">
        <f ca="1">IFERROR(__xludf.DUMMYFUNCTION("""COMPUTED_VALUE"""),"Yes")</f>
        <v>Yes</v>
      </c>
      <c r="Z24" s="1" t="str">
        <f ca="1">IFERROR(__xludf.DUMMYFUNCTION("""COMPUTED_VALUE"""),"Yes")</f>
        <v>Yes</v>
      </c>
      <c r="AA24" s="1" t="str">
        <f ca="1">IFERROR(__xludf.DUMMYFUNCTION("""COMPUTED_VALUE"""),"Yes")</f>
        <v>Yes</v>
      </c>
      <c r="AB24" s="1"/>
      <c r="AC24" s="1"/>
      <c r="AD2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4" s="1"/>
      <c r="AF24" s="1" t="str">
        <f ca="1">IFERROR(__xludf.DUMMYFUNCTION("""COMPUTED_VALUE"""),"None")</f>
        <v>None</v>
      </c>
      <c r="AG24" s="1" t="str">
        <f ca="1">IFERROR(__xludf.DUMMYFUNCTION("""COMPUTED_VALUE"""),"None")</f>
        <v>None</v>
      </c>
      <c r="AH24" s="1" t="str">
        <f ca="1">IFERROR(__xludf.DUMMYFUNCTION("""COMPUTED_VALUE"""),"Second Dose")</f>
        <v>Second Dose</v>
      </c>
      <c r="AI24" s="1" t="str">
        <f ca="1">IFERROR(__xludf.DUMMYFUNCTION("""COMPUTED_VALUE"""),"Yes")</f>
        <v>Yes</v>
      </c>
    </row>
    <row r="25" spans="1:35" ht="12.5" x14ac:dyDescent="0.25">
      <c r="A25" s="2">
        <f ca="1">IFERROR(__xludf.DUMMYFUNCTION("""COMPUTED_VALUE"""),44581.50474125)</f>
        <v>44581.504741249999</v>
      </c>
      <c r="B25" s="1" t="str">
        <f ca="1">IFERROR(__xludf.DUMMYFUNCTION("""COMPUTED_VALUE"""),"gxrvitx1903@gmail.com")</f>
        <v>gxrvitx1903@gmail.com</v>
      </c>
      <c r="C25" s="1" t="str">
        <f ca="1">IFERROR(__xludf.DUMMYFUNCTION("""COMPUTED_VALUE"""),"Garvita")</f>
        <v>Garvita</v>
      </c>
      <c r="D25" s="1" t="str">
        <f ca="1">IFERROR(__xludf.DUMMYFUNCTION("""COMPUTED_VALUE"""),"B.A (P)")</f>
        <v>B.A (P)</v>
      </c>
      <c r="E25" s="1" t="str">
        <f ca="1">IFERROR(__xludf.DUMMYFUNCTION("""COMPUTED_VALUE"""),"21/0657")</f>
        <v>21/0657</v>
      </c>
      <c r="F25" s="3">
        <f ca="1">IFERROR(__xludf.DUMMYFUNCTION("""COMPUTED_VALUE"""),8882561549)</f>
        <v>8882561549</v>
      </c>
      <c r="G25" s="1" t="str">
        <f ca="1">IFERROR(__xludf.DUMMYFUNCTION("""COMPUTED_VALUE"""),"Delhi ")</f>
        <v xml:space="preserve">Delhi </v>
      </c>
      <c r="H25" s="1" t="str">
        <f ca="1">IFERROR(__xludf.DUMMYFUNCTION("""COMPUTED_VALUE"""),"Presentation convent ")</f>
        <v xml:space="preserve">Presentation convent </v>
      </c>
      <c r="I25" s="1" t="str">
        <f ca="1">IFERROR(__xludf.DUMMYFUNCTION("""COMPUTED_VALUE"""),"No")</f>
        <v>No</v>
      </c>
      <c r="J25" s="1" t="str">
        <f ca="1">IFERROR(__xludf.DUMMYFUNCTION("""COMPUTED_VALUE"""),"Pooja ma’am ")</f>
        <v xml:space="preserve">Pooja ma’am </v>
      </c>
      <c r="K25" s="1" t="str">
        <f ca="1">IFERROR(__xludf.DUMMYFUNCTION("""COMPUTED_VALUE"""),"More than 6 hours")</f>
        <v>More than 6 hours</v>
      </c>
      <c r="L25" s="1" t="str">
        <f ca="1">IFERROR(__xludf.DUMMYFUNCTION("""COMPUTED_VALUE"""),"Other")</f>
        <v>Other</v>
      </c>
      <c r="M2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5" s="1">
        <f ca="1">IFERROR(__xludf.DUMMYFUNCTION("""COMPUTED_VALUE"""),4)</f>
        <v>4</v>
      </c>
      <c r="O25" s="1" t="str">
        <f ca="1">IFERROR(__xludf.DUMMYFUNCTION("""COMPUTED_VALUE"""),"Offline")</f>
        <v>Offline</v>
      </c>
      <c r="P25" s="1" t="str">
        <f ca="1">IFERROR(__xludf.DUMMYFUNCTION("""COMPUTED_VALUE"""),"Not Satisfactory")</f>
        <v>Not Satisfactory</v>
      </c>
      <c r="Q25" s="1" t="str">
        <f ca="1">IFERROR(__xludf.DUMMYFUNCTION("""COMPUTED_VALUE"""),"Yes")</f>
        <v>Yes</v>
      </c>
      <c r="R25" s="1" t="str">
        <f ca="1">IFERROR(__xludf.DUMMYFUNCTION("""COMPUTED_VALUE"""),"Yes")</f>
        <v>Yes</v>
      </c>
      <c r="S25" s="1" t="str">
        <f ca="1">IFERROR(__xludf.DUMMYFUNCTION("""COMPUTED_VALUE"""),"Yes")</f>
        <v>Yes</v>
      </c>
      <c r="T25" s="1" t="str">
        <f ca="1">IFERROR(__xludf.DUMMYFUNCTION("""COMPUTED_VALUE"""),"No")</f>
        <v>No</v>
      </c>
      <c r="U25" s="1" t="str">
        <f ca="1">IFERROR(__xludf.DUMMYFUNCTION("""COMPUTED_VALUE"""),"Yes")</f>
        <v>Yes</v>
      </c>
      <c r="V25" s="1" t="str">
        <f ca="1">IFERROR(__xludf.DUMMYFUNCTION("""COMPUTED_VALUE"""),"Offline")</f>
        <v>Offline</v>
      </c>
      <c r="W25" s="1" t="str">
        <f ca="1">IFERROR(__xludf.DUMMYFUNCTION("""COMPUTED_VALUE"""),"Yes")</f>
        <v>Yes</v>
      </c>
      <c r="X25" s="1" t="str">
        <f ca="1">IFERROR(__xludf.DUMMYFUNCTION("""COMPUTED_VALUE"""),"Yes")</f>
        <v>Yes</v>
      </c>
      <c r="Y25" s="1" t="str">
        <f ca="1">IFERROR(__xludf.DUMMYFUNCTION("""COMPUTED_VALUE"""),"Yes")</f>
        <v>Yes</v>
      </c>
      <c r="Z25" s="1" t="str">
        <f ca="1">IFERROR(__xludf.DUMMYFUNCTION("""COMPUTED_VALUE"""),"Yes")</f>
        <v>Yes</v>
      </c>
      <c r="AA25" s="1" t="str">
        <f ca="1">IFERROR(__xludf.DUMMYFUNCTION("""COMPUTED_VALUE"""),"Yes")</f>
        <v>Yes</v>
      </c>
      <c r="AB25" s="1" t="str">
        <f ca="1">IFERROR(__xludf.DUMMYFUNCTION("""COMPUTED_VALUE"""),"No")</f>
        <v>No</v>
      </c>
      <c r="AC25" s="1" t="str">
        <f ca="1">IFERROR(__xludf.DUMMYFUNCTION("""COMPUTED_VALUE"""),"Yes")</f>
        <v>Yes</v>
      </c>
      <c r="AD2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5" s="1" t="str">
        <f ca="1">IFERROR(__xludf.DUMMYFUNCTION("""COMPUTED_VALUE"""),"Nope")</f>
        <v>Nope</v>
      </c>
      <c r="AF25" s="1" t="str">
        <f ca="1">IFERROR(__xludf.DUMMYFUNCTION("""COMPUTED_VALUE"""),"None")</f>
        <v>None</v>
      </c>
      <c r="AG25" s="1" t="str">
        <f ca="1">IFERROR(__xludf.DUMMYFUNCTION("""COMPUTED_VALUE"""),"None")</f>
        <v>None</v>
      </c>
      <c r="AH25" s="1" t="str">
        <f ca="1">IFERROR(__xludf.DUMMYFUNCTION("""COMPUTED_VALUE"""),"First Dose")</f>
        <v>First Dose</v>
      </c>
      <c r="AI25" s="1" t="str">
        <f ca="1">IFERROR(__xludf.DUMMYFUNCTION("""COMPUTED_VALUE"""),"Yes")</f>
        <v>Yes</v>
      </c>
    </row>
    <row r="26" spans="1:35" ht="15.75" customHeight="1" x14ac:dyDescent="0.25">
      <c r="A26" s="2">
        <f ca="1">IFERROR(__xludf.DUMMYFUNCTION("""COMPUTED_VALUE"""),44580.5122332754)</f>
        <v>44580.512233275404</v>
      </c>
      <c r="B26" s="1" t="str">
        <f ca="1">IFERROR(__xludf.DUMMYFUNCTION("""COMPUTED_VALUE"""),"pk3892576@gmail.com")</f>
        <v>pk3892576@gmail.com</v>
      </c>
      <c r="C26" s="1" t="str">
        <f ca="1">IFERROR(__xludf.DUMMYFUNCTION("""COMPUTED_VALUE"""),"Priya Kumari")</f>
        <v>Priya Kumari</v>
      </c>
      <c r="D26" s="1" t="str">
        <f ca="1">IFERROR(__xludf.DUMMYFUNCTION("""COMPUTED_VALUE"""),"B.A (P)")</f>
        <v>B.A (P)</v>
      </c>
      <c r="E26" s="1" t="str">
        <f ca="1">IFERROR(__xludf.DUMMYFUNCTION("""COMPUTED_VALUE"""),"21/0387")</f>
        <v>21/0387</v>
      </c>
      <c r="F26" s="3">
        <f ca="1">IFERROR(__xludf.DUMMYFUNCTION("""COMPUTED_VALUE"""),9142233660)</f>
        <v>9142233660</v>
      </c>
      <c r="G26" s="1" t="str">
        <f ca="1">IFERROR(__xludf.DUMMYFUNCTION("""COMPUTED_VALUE"""),"Delhi")</f>
        <v>Delhi</v>
      </c>
      <c r="H26" s="1" t="str">
        <f ca="1">IFERROR(__xludf.DUMMYFUNCTION("""COMPUTED_VALUE"""),"Jawahar Navodaya vidyalaya east champaran")</f>
        <v>Jawahar Navodaya vidyalaya east champaran</v>
      </c>
      <c r="I26" s="1" t="str">
        <f ca="1">IFERROR(__xludf.DUMMYFUNCTION("""COMPUTED_VALUE"""),"Yes")</f>
        <v>Yes</v>
      </c>
      <c r="J26" s="1" t="str">
        <f ca="1">IFERROR(__xludf.DUMMYFUNCTION("""COMPUTED_VALUE"""),"Miss puja bundel")</f>
        <v>Miss puja bundel</v>
      </c>
      <c r="K26" s="1" t="str">
        <f ca="1">IFERROR(__xludf.DUMMYFUNCTION("""COMPUTED_VALUE"""),"More than 6 hours")</f>
        <v>More than 6 hours</v>
      </c>
      <c r="L26" s="1" t="str">
        <f ca="1">IFERROR(__xludf.DUMMYFUNCTION("""COMPUTED_VALUE"""),"Time saved in travelling")</f>
        <v>Time saved in travelling</v>
      </c>
      <c r="M26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6" s="1">
        <f ca="1">IFERROR(__xludf.DUMMYFUNCTION("""COMPUTED_VALUE"""),4)</f>
        <v>4</v>
      </c>
      <c r="O26" s="1" t="str">
        <f ca="1">IFERROR(__xludf.DUMMYFUNCTION("""COMPUTED_VALUE"""),"Offline")</f>
        <v>Offline</v>
      </c>
      <c r="P26" s="1" t="str">
        <f ca="1">IFERROR(__xludf.DUMMYFUNCTION("""COMPUTED_VALUE"""),"Compulsion due to pandemic")</f>
        <v>Compulsion due to pandemic</v>
      </c>
      <c r="Q26" s="1" t="str">
        <f ca="1">IFERROR(__xludf.DUMMYFUNCTION("""COMPUTED_VALUE"""),"No")</f>
        <v>No</v>
      </c>
      <c r="R26" s="1" t="str">
        <f ca="1">IFERROR(__xludf.DUMMYFUNCTION("""COMPUTED_VALUE"""),"Yes")</f>
        <v>Yes</v>
      </c>
      <c r="S26" s="1" t="str">
        <f ca="1">IFERROR(__xludf.DUMMYFUNCTION("""COMPUTED_VALUE"""),"Yes")</f>
        <v>Yes</v>
      </c>
      <c r="T26" s="1" t="str">
        <f ca="1">IFERROR(__xludf.DUMMYFUNCTION("""COMPUTED_VALUE"""),"Yes")</f>
        <v>Yes</v>
      </c>
      <c r="U26" s="1" t="str">
        <f ca="1">IFERROR(__xludf.DUMMYFUNCTION("""COMPUTED_VALUE"""),"Yes")</f>
        <v>Yes</v>
      </c>
      <c r="V26" s="1" t="str">
        <f ca="1">IFERROR(__xludf.DUMMYFUNCTION("""COMPUTED_VALUE"""),"Online")</f>
        <v>Online</v>
      </c>
      <c r="W26" s="1" t="str">
        <f ca="1">IFERROR(__xludf.DUMMYFUNCTION("""COMPUTED_VALUE"""),"No")</f>
        <v>No</v>
      </c>
      <c r="X26" s="1" t="str">
        <f ca="1">IFERROR(__xludf.DUMMYFUNCTION("""COMPUTED_VALUE"""),"No")</f>
        <v>No</v>
      </c>
      <c r="Y26" s="1" t="str">
        <f ca="1">IFERROR(__xludf.DUMMYFUNCTION("""COMPUTED_VALUE"""),"Yes")</f>
        <v>Yes</v>
      </c>
      <c r="Z26" s="1" t="str">
        <f ca="1">IFERROR(__xludf.DUMMYFUNCTION("""COMPUTED_VALUE"""),"Yes")</f>
        <v>Yes</v>
      </c>
      <c r="AA26" s="1" t="str">
        <f ca="1">IFERROR(__xludf.DUMMYFUNCTION("""COMPUTED_VALUE"""),"Yes")</f>
        <v>Yes</v>
      </c>
      <c r="AB26" s="1" t="str">
        <f ca="1">IFERROR(__xludf.DUMMYFUNCTION("""COMPUTED_VALUE"""),"Yes i think we need a personal development class ")</f>
        <v xml:space="preserve">Yes i think we need a personal development class </v>
      </c>
      <c r="AC26" s="1" t="str">
        <f ca="1">IFERROR(__xludf.DUMMYFUNCTION("""COMPUTED_VALUE"""),"Yes ..so many times")</f>
        <v>Yes ..so many times</v>
      </c>
      <c r="AD2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6" s="1" t="str">
        <f ca="1">IFERROR(__xludf.DUMMYFUNCTION("""COMPUTED_VALUE"""),"Motivation")</f>
        <v>Motivation</v>
      </c>
      <c r="AF26" s="1" t="str">
        <f ca="1">IFERROR(__xludf.DUMMYFUNCTION("""COMPUTED_VALUE"""),"None")</f>
        <v>None</v>
      </c>
      <c r="AG26" s="1" t="str">
        <f ca="1">IFERROR(__xludf.DUMMYFUNCTION("""COMPUTED_VALUE"""),"Mild: Symptoms effectively managed at home")</f>
        <v>Mild: Symptoms effectively managed at home</v>
      </c>
      <c r="AH26" s="1" t="str">
        <f ca="1">IFERROR(__xludf.DUMMYFUNCTION("""COMPUTED_VALUE"""),"Second Dose")</f>
        <v>Second Dose</v>
      </c>
      <c r="AI26" s="1" t="str">
        <f ca="1">IFERROR(__xludf.DUMMYFUNCTION("""COMPUTED_VALUE"""),"No")</f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Pooja Bundel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2022-03-01T12:08:52Z</dcterms:modified>
</cp:coreProperties>
</file>